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romanbartyzel/Documents/1. Voltra/1. Grupy Zakupowe/2. Gaz/52. 52 Grupa Zakupowa/Załaczniki - VOL:GAZ:52:2025/"/>
    </mc:Choice>
  </mc:AlternateContent>
  <xr:revisionPtr revIDLastSave="0" documentId="13_ncr:1_{B0E658F7-C643-7949-9D72-AAAE720C1F9B}" xr6:coauthVersionLast="47" xr6:coauthVersionMax="47" xr10:uidLastSave="{00000000-0000-0000-0000-000000000000}"/>
  <bookViews>
    <workbookView xWindow="0" yWindow="680" windowWidth="25120" windowHeight="15040" tabRatio="500" xr2:uid="{00000000-000D-0000-FFFF-FFFF00000000}"/>
  </bookViews>
  <sheets>
    <sheet name="Formularz Cenowy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L220" i="1" l="1"/>
  <c r="M219" i="1"/>
  <c r="E219" i="1"/>
  <c r="D219" i="1"/>
  <c r="I218" i="1"/>
  <c r="I220" i="1" s="1"/>
  <c r="E218" i="1"/>
  <c r="D218" i="1"/>
  <c r="M217" i="1"/>
  <c r="L212" i="1"/>
  <c r="I212" i="1"/>
  <c r="F212" i="1"/>
  <c r="E212" i="1"/>
  <c r="D212" i="1"/>
  <c r="C212" i="1"/>
  <c r="I210" i="1"/>
  <c r="M210" i="1" s="1"/>
  <c r="I208" i="1"/>
  <c r="M208" i="1" s="1"/>
  <c r="M206" i="1"/>
  <c r="I206" i="1"/>
  <c r="I204" i="1"/>
  <c r="M204" i="1" s="1"/>
  <c r="M212" i="1" s="1"/>
  <c r="L199" i="1"/>
  <c r="I199" i="1"/>
  <c r="F199" i="1"/>
  <c r="E199" i="1"/>
  <c r="D199" i="1"/>
  <c r="C199" i="1"/>
  <c r="I197" i="1"/>
  <c r="M197" i="1" s="1"/>
  <c r="I195" i="1"/>
  <c r="M195" i="1" s="1"/>
  <c r="I193" i="1"/>
  <c r="M193" i="1" s="1"/>
  <c r="L182" i="1"/>
  <c r="I182" i="1"/>
  <c r="F182" i="1"/>
  <c r="E182" i="1"/>
  <c r="D182" i="1"/>
  <c r="C182" i="1"/>
  <c r="I180" i="1"/>
  <c r="M180" i="1" s="1"/>
  <c r="I178" i="1"/>
  <c r="M178" i="1" s="1"/>
  <c r="M176" i="1"/>
  <c r="I176" i="1"/>
  <c r="I174" i="1"/>
  <c r="M174" i="1" s="1"/>
  <c r="M182" i="1" s="1"/>
  <c r="L169" i="1"/>
  <c r="I169" i="1"/>
  <c r="F169" i="1"/>
  <c r="E169" i="1"/>
  <c r="D169" i="1"/>
  <c r="C169" i="1"/>
  <c r="I167" i="1"/>
  <c r="M167" i="1" s="1"/>
  <c r="M169" i="1" s="1"/>
  <c r="L156" i="1"/>
  <c r="F156" i="1"/>
  <c r="E156" i="1"/>
  <c r="D156" i="1"/>
  <c r="C156" i="1"/>
  <c r="I154" i="1"/>
  <c r="I156" i="1" s="1"/>
  <c r="L143" i="1"/>
  <c r="M142" i="1"/>
  <c r="D142" i="1"/>
  <c r="I141" i="1"/>
  <c r="I143" i="1" s="1"/>
  <c r="D141" i="1"/>
  <c r="M140" i="1"/>
  <c r="L135" i="1"/>
  <c r="I135" i="1"/>
  <c r="M134" i="1"/>
  <c r="D134" i="1"/>
  <c r="I133" i="1"/>
  <c r="M133" i="1" s="1"/>
  <c r="M135" i="1" s="1"/>
  <c r="D133" i="1"/>
  <c r="M132" i="1"/>
  <c r="L127" i="1"/>
  <c r="M126" i="1"/>
  <c r="D126" i="1"/>
  <c r="I125" i="1"/>
  <c r="I127" i="1" s="1"/>
  <c r="D125" i="1"/>
  <c r="M124" i="1"/>
  <c r="L119" i="1"/>
  <c r="M118" i="1"/>
  <c r="D118" i="1"/>
  <c r="I117" i="1"/>
  <c r="I119" i="1" s="1"/>
  <c r="D117" i="1"/>
  <c r="M116" i="1"/>
  <c r="L111" i="1"/>
  <c r="I111" i="1"/>
  <c r="M110" i="1"/>
  <c r="D110" i="1"/>
  <c r="M109" i="1"/>
  <c r="M111" i="1" s="1"/>
  <c r="I109" i="1"/>
  <c r="D109" i="1"/>
  <c r="M108" i="1"/>
  <c r="L103" i="1"/>
  <c r="M102" i="1"/>
  <c r="D102" i="1"/>
  <c r="I101" i="1"/>
  <c r="I103" i="1" s="1"/>
  <c r="D101" i="1"/>
  <c r="M100" i="1"/>
  <c r="L95" i="1"/>
  <c r="M94" i="1"/>
  <c r="D94" i="1"/>
  <c r="I93" i="1"/>
  <c r="I95" i="1" s="1"/>
  <c r="D93" i="1"/>
  <c r="M92" i="1"/>
  <c r="L87" i="1"/>
  <c r="M86" i="1"/>
  <c r="D86" i="1"/>
  <c r="I85" i="1"/>
  <c r="I87" i="1" s="1"/>
  <c r="D85" i="1"/>
  <c r="M84" i="1"/>
  <c r="L79" i="1"/>
  <c r="M78" i="1"/>
  <c r="E78" i="1"/>
  <c r="D78" i="1"/>
  <c r="I77" i="1"/>
  <c r="I79" i="1" s="1"/>
  <c r="E77" i="1"/>
  <c r="D77" i="1"/>
  <c r="M76" i="1"/>
  <c r="L71" i="1"/>
  <c r="F71" i="1"/>
  <c r="E71" i="1"/>
  <c r="D71" i="1"/>
  <c r="C71" i="1"/>
  <c r="M69" i="1"/>
  <c r="I69" i="1"/>
  <c r="I71" i="1" s="1"/>
  <c r="I67" i="1"/>
  <c r="M67" i="1" s="1"/>
  <c r="I65" i="1"/>
  <c r="M65" i="1" s="1"/>
  <c r="I63" i="1"/>
  <c r="M63" i="1" s="1"/>
  <c r="L58" i="1"/>
  <c r="F58" i="1"/>
  <c r="E58" i="1"/>
  <c r="D58" i="1"/>
  <c r="C58" i="1"/>
  <c r="I56" i="1"/>
  <c r="I58" i="1" s="1"/>
  <c r="I54" i="1"/>
  <c r="M54" i="1" s="1"/>
  <c r="I52" i="1"/>
  <c r="M52" i="1" s="1"/>
  <c r="M50" i="1"/>
  <c r="I50" i="1"/>
  <c r="I48" i="1"/>
  <c r="M48" i="1" s="1"/>
  <c r="L37" i="1"/>
  <c r="M36" i="1"/>
  <c r="E36" i="1"/>
  <c r="D36" i="1"/>
  <c r="I35" i="1"/>
  <c r="I37" i="1" s="1"/>
  <c r="E35" i="1"/>
  <c r="D35" i="1"/>
  <c r="M229" i="1" s="1"/>
  <c r="M34" i="1"/>
  <c r="L29" i="1"/>
  <c r="M238" i="1" s="1"/>
  <c r="F29" i="1"/>
  <c r="E29" i="1"/>
  <c r="D29" i="1"/>
  <c r="M236" i="1" s="1"/>
  <c r="C29" i="1"/>
  <c r="I27" i="1"/>
  <c r="I29" i="1" s="1"/>
  <c r="L22" i="1"/>
  <c r="M231" i="1" s="1"/>
  <c r="F22" i="1"/>
  <c r="E22" i="1"/>
  <c r="D22" i="1"/>
  <c r="C22" i="1"/>
  <c r="I20" i="1"/>
  <c r="M20" i="1" s="1"/>
  <c r="I18" i="1"/>
  <c r="M18" i="1" s="1"/>
  <c r="M16" i="1"/>
  <c r="I16" i="1"/>
  <c r="I14" i="1"/>
  <c r="M14" i="1" s="1"/>
  <c r="I12" i="1"/>
  <c r="M12" i="1" s="1"/>
  <c r="I10" i="1"/>
  <c r="M10" i="1" s="1"/>
  <c r="M237" i="1" l="1"/>
  <c r="M71" i="1"/>
  <c r="M199" i="1"/>
  <c r="M22" i="1"/>
  <c r="M85" i="1"/>
  <c r="M87" i="1" s="1"/>
  <c r="M154" i="1"/>
  <c r="M156" i="1" s="1"/>
  <c r="M77" i="1"/>
  <c r="M79" i="1" s="1"/>
  <c r="M27" i="1"/>
  <c r="M29" i="1" s="1"/>
  <c r="M239" i="1" s="1"/>
  <c r="M56" i="1"/>
  <c r="M58" i="1" s="1"/>
  <c r="M141" i="1"/>
  <c r="M143" i="1" s="1"/>
  <c r="M117" i="1"/>
  <c r="M119" i="1" s="1"/>
  <c r="M218" i="1"/>
  <c r="M220" i="1" s="1"/>
  <c r="M93" i="1"/>
  <c r="M95" i="1" s="1"/>
  <c r="I22" i="1"/>
  <c r="M230" i="1" s="1"/>
  <c r="M101" i="1"/>
  <c r="M103" i="1" s="1"/>
  <c r="M125" i="1"/>
  <c r="M127" i="1" s="1"/>
  <c r="M35" i="1"/>
  <c r="M37" i="1" s="1"/>
  <c r="M240" i="1" l="1"/>
  <c r="M241" i="1" s="1"/>
  <c r="M232" i="1"/>
  <c r="M233" i="1" l="1"/>
  <c r="M234" i="1" s="1"/>
</calcChain>
</file>

<file path=xl/sharedStrings.xml><?xml version="1.0" encoding="utf-8"?>
<sst xmlns="http://schemas.openxmlformats.org/spreadsheetml/2006/main" count="503" uniqueCount="60">
  <si>
    <t>1.</t>
  </si>
  <si>
    <t>Nazwa OSD</t>
  </si>
  <si>
    <t>PSG Sp. z o.o. O/Zabrze</t>
  </si>
  <si>
    <t>Punkty objęte taryfą ochronną</t>
  </si>
  <si>
    <t>DYSTRYBUCJA PALIWA GAZOWEGO</t>
  </si>
  <si>
    <t>SPRZEDAŻ PALIWA GAZOWEGO</t>
  </si>
  <si>
    <t>Grupa taryfowa</t>
  </si>
  <si>
    <t>Akcyza P/ZW*</t>
  </si>
  <si>
    <t>Liczba punktów poboru</t>
  </si>
  <si>
    <t>Prognoza zużycia paliwa gazowego w okresie obowiązywania umowy [kWh]</t>
  </si>
  <si>
    <t>Moc umowna * ilość godzin w okresie obowiązywania umowy [kWh/h*h]</t>
  </si>
  <si>
    <t>Licznik miesięcy obowiązywania umowy [szt]</t>
  </si>
  <si>
    <t>Stawka opłaty stałej netto [zł]</t>
  </si>
  <si>
    <t>Stawka opłaty zmiennej netto [zł]</t>
  </si>
  <si>
    <t>Razem DYSTRYBUCJA netto [zł]</t>
  </si>
  <si>
    <t>Stawka opłaty abonamentowej netto [zł]</t>
  </si>
  <si>
    <t>Cena jednostkowa paliwa gazowego netto [zł]</t>
  </si>
  <si>
    <t>Razem SPRZEDAŻ netto [zł]</t>
  </si>
  <si>
    <t>Wartość NETTO [zł]</t>
  </si>
  <si>
    <t>W-1.1</t>
  </si>
  <si>
    <t>P</t>
  </si>
  <si>
    <t>ZW</t>
  </si>
  <si>
    <t>W-2.1</t>
  </si>
  <si>
    <t>W-3.6</t>
  </si>
  <si>
    <t>W-4</t>
  </si>
  <si>
    <t>W-5.1</t>
  </si>
  <si>
    <t>W-6A.1</t>
  </si>
  <si>
    <t>SUMA</t>
  </si>
  <si>
    <t>Punkty nie objęte taryfą ochronną</t>
  </si>
  <si>
    <t>Punkt objęty taryfą ochronną częściowo</t>
  </si>
  <si>
    <t>‘8018590365500000054671</t>
  </si>
  <si>
    <t>Część objęta ochroną</t>
  </si>
  <si>
    <t>Część nieobjęta ochroną</t>
  </si>
  <si>
    <t>2.</t>
  </si>
  <si>
    <t>PSG Sp. z o.o. O/Tarnów</t>
  </si>
  <si>
    <t>‘8018590365500019373220</t>
  </si>
  <si>
    <t>‘8018590365500071856389</t>
  </si>
  <si>
    <t>‘8018590365500019294488</t>
  </si>
  <si>
    <t>‘8018590365500082401523</t>
  </si>
  <si>
    <t>‘8018590365500073951426</t>
  </si>
  <si>
    <t>‘8018590365500086531493</t>
  </si>
  <si>
    <t>‘8018590365500086532957</t>
  </si>
  <si>
    <t>‘8018590365500086531356</t>
  </si>
  <si>
    <t>‘8018590365500080377394</t>
  </si>
  <si>
    <t>3.</t>
  </si>
  <si>
    <t>PSG Sp. z o.o. O/Poznań</t>
  </si>
  <si>
    <t>4.</t>
  </si>
  <si>
    <t>PSG Sp. z o.o. O/Warszawa</t>
  </si>
  <si>
    <t>5.</t>
  </si>
  <si>
    <t>PSG Sp. z o.o. O/Wrocław</t>
  </si>
  <si>
    <t>‘8018590365500019086694</t>
  </si>
  <si>
    <t>* P - przeznaczonego do celów opałowych (z akcyzą)</t>
  </si>
  <si>
    <t>Razem WOLUMEN [kWh]</t>
  </si>
  <si>
    <t>** ZW - bez akcyzy, z zerową stawką akcyzy lub uwzględniająca zwolnienie od akcyzy</t>
  </si>
  <si>
    <t>Razem DYSTRYBUCJA</t>
  </si>
  <si>
    <t>Razem SPRZEDAŻ</t>
  </si>
  <si>
    <t>Razem WARTOŚĆ NETTO</t>
  </si>
  <si>
    <t>podatek VAT 23%</t>
  </si>
  <si>
    <t>Razem brutto</t>
  </si>
  <si>
    <t>Załącznik nr 2.a do SWZ -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</si>
</sst>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&quot; zł&quot;"/>
    <numFmt numFmtId="166" formatCode="#,##0.00\ [$zł-415];[Red]\-#,##0.00\ [$zł-415]"/>
  </numFmts>
  <fonts count="7" x14ac:knownFonts="1">
    <font>
      <sz val="12"/>
      <color rgb="FF000000"/>
      <name val="Calibri"/>
      <charset val="238"/>
    </font>
    <font>
      <sz val="11"/>
      <color rgb="FF000000"/>
      <name val="Arial"/>
      <family val="2"/>
      <scheme val="minor"/>
    </font>
    <font>
      <b/>
      <sz val="14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  <scheme val="minor"/>
    </font>
    <font>
      <sz val="14"/>
      <color rgb="FF000000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CECFF"/>
        <bgColor rgb="FFDBEEF4"/>
      </patternFill>
    </fill>
    <fill>
      <patternFill patternType="solid">
        <fgColor rgb="FFFFFFFF"/>
        <bgColor rgb="FFFFFFCC"/>
      </patternFill>
    </fill>
    <fill>
      <patternFill patternType="solid">
        <fgColor rgb="FFFFAA95"/>
        <bgColor rgb="FFFF8080"/>
      </patternFill>
    </fill>
    <fill>
      <patternFill patternType="solid">
        <fgColor rgb="FF95B3D7"/>
        <bgColor rgb="FF8EB4E3"/>
      </patternFill>
    </fill>
    <fill>
      <patternFill patternType="solid">
        <fgColor rgb="FFC3D69B"/>
        <bgColor rgb="FFBFBFBF"/>
      </patternFill>
    </fill>
    <fill>
      <patternFill patternType="solid">
        <fgColor rgb="FFDBEEF4"/>
        <bgColor rgb="FFCCECFF"/>
      </patternFill>
    </fill>
    <fill>
      <patternFill patternType="solid">
        <fgColor rgb="FFCCC1DA"/>
        <bgColor rgb="FFBFBFBF"/>
      </patternFill>
    </fill>
    <fill>
      <patternFill patternType="solid">
        <fgColor rgb="FFBFBFBF"/>
        <bgColor rgb="FFCCC1DA"/>
      </patternFill>
    </fill>
    <fill>
      <patternFill patternType="solid">
        <fgColor rgb="FF8EB4E3"/>
        <bgColor rgb="FF95B3D7"/>
      </patternFill>
    </fill>
    <fill>
      <patternFill patternType="solid">
        <fgColor rgb="FF54A06B"/>
        <bgColor rgb="FF808080"/>
      </patternFill>
    </fill>
    <fill>
      <patternFill patternType="solid">
        <fgColor rgb="FFD6A21E"/>
        <bgColor rgb="FFFFCC00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4" fontId="3" fillId="9" borderId="1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4" fontId="3" fillId="10" borderId="1" xfId="0" applyNumberFormat="1" applyFont="1" applyFill="1" applyBorder="1" applyAlignment="1">
      <alignment horizontal="center" vertical="center"/>
    </xf>
    <xf numFmtId="4" fontId="3" fillId="6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11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4" fontId="4" fillId="7" borderId="5" xfId="0" applyNumberFormat="1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9" borderId="10" xfId="0" applyNumberFormat="1" applyFont="1" applyFill="1" applyBorder="1" applyAlignment="1">
      <alignment horizontal="center" vertical="center"/>
    </xf>
    <xf numFmtId="3" fontId="5" fillId="9" borderId="10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5" fillId="10" borderId="5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5" fillId="6" borderId="11" xfId="0" applyNumberFormat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13" xfId="0" applyFont="1" applyBorder="1"/>
    <xf numFmtId="0" fontId="2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5B3D7"/>
      <rgbColor rgb="FF993366"/>
      <rgbColor rgb="FFFFFFCC"/>
      <rgbColor rgb="FFCCECFF"/>
      <rgbColor rgb="FF660066"/>
      <rgbColor rgb="FFFF8080"/>
      <rgbColor rgb="FF0066CC"/>
      <rgbColor rgb="FFCCC1D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EF4"/>
      <rgbColor rgb="FFCCFFCC"/>
      <rgbColor rgb="FFFFFF99"/>
      <rgbColor rgb="FF8EB4E3"/>
      <rgbColor rgb="FFFFAA95"/>
      <rgbColor rgb="FFCC99FF"/>
      <rgbColor rgb="FFC3D69B"/>
      <rgbColor rgb="FF3366FF"/>
      <rgbColor rgb="FF33CCCC"/>
      <rgbColor rgb="FF99CC00"/>
      <rgbColor rgb="FFFFCC00"/>
      <rgbColor rgb="FFD6A21E"/>
      <rgbColor rgb="FFFF6600"/>
      <rgbColor rgb="FF666699"/>
      <rgbColor rgb="FF969696"/>
      <rgbColor rgb="FF003366"/>
      <rgbColor rgb="FF54A06B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J241"/>
  <sheetViews>
    <sheetView tabSelected="1" zoomScale="85" zoomScaleNormal="85" workbookViewId="0">
      <selection activeCell="F234" sqref="F234"/>
    </sheetView>
  </sheetViews>
  <sheetFormatPr baseColWidth="10" defaultColWidth="9" defaultRowHeight="14" x14ac:dyDescent="0.15"/>
  <cols>
    <col min="1" max="1" width="9.83203125" style="1" customWidth="1"/>
    <col min="2" max="2" width="6" style="1" customWidth="1"/>
    <col min="3" max="3" width="8.1640625" style="1" customWidth="1"/>
    <col min="4" max="4" width="16.33203125" style="1" customWidth="1"/>
    <col min="5" max="5" width="16.83203125" style="1" customWidth="1"/>
    <col min="6" max="6" width="14.6640625" style="2" customWidth="1"/>
    <col min="7" max="7" width="12" style="1" customWidth="1"/>
    <col min="8" max="8" width="12.33203125" style="1" customWidth="1"/>
    <col min="9" max="9" width="16" style="3" customWidth="1"/>
    <col min="10" max="10" width="13" style="1" customWidth="1"/>
    <col min="11" max="11" width="14.6640625" style="1" customWidth="1"/>
    <col min="12" max="12" width="19" style="1" customWidth="1"/>
    <col min="13" max="13" width="26.83203125" style="1" customWidth="1"/>
    <col min="14" max="14" width="9" style="1"/>
    <col min="15" max="15" width="11.1640625" style="1" customWidth="1"/>
    <col min="16" max="1023" width="9" style="1"/>
    <col min="1024" max="1024" width="10.5" style="1" customWidth="1"/>
    <col min="1025" max="16384" width="9" style="71"/>
  </cols>
  <sheetData>
    <row r="2" spans="1:13" ht="34.5" customHeight="1" x14ac:dyDescent="0.15">
      <c r="B2" s="4" t="s">
        <v>59</v>
      </c>
      <c r="C2" s="4"/>
      <c r="D2" s="4"/>
      <c r="E2" s="4"/>
      <c r="F2" s="4"/>
      <c r="G2" s="4"/>
      <c r="H2" s="4"/>
    </row>
    <row r="4" spans="1:13" ht="12.75" customHeight="1" x14ac:dyDescent="0.15">
      <c r="A4" s="5" t="s">
        <v>0</v>
      </c>
      <c r="D4" s="6"/>
      <c r="E4" s="6"/>
      <c r="F4" s="5"/>
      <c r="I4" s="6"/>
      <c r="L4" s="6"/>
      <c r="M4" s="6"/>
    </row>
    <row r="5" spans="1:13" x14ac:dyDescent="0.15">
      <c r="A5" s="7" t="s">
        <v>1</v>
      </c>
      <c r="B5" s="7"/>
      <c r="C5" s="7"/>
    </row>
    <row r="6" spans="1:13" x14ac:dyDescent="0.15">
      <c r="A6" s="8" t="s">
        <v>2</v>
      </c>
      <c r="B6" s="8"/>
      <c r="C6" s="8"/>
      <c r="G6" s="5"/>
      <c r="H6" s="5"/>
      <c r="I6" s="5"/>
      <c r="J6" s="5"/>
      <c r="K6" s="5"/>
      <c r="L6" s="5"/>
    </row>
    <row r="7" spans="1:13" x14ac:dyDescent="0.15">
      <c r="A7" s="9" t="s">
        <v>3</v>
      </c>
      <c r="B7" s="9"/>
      <c r="C7" s="9"/>
      <c r="D7" s="9"/>
      <c r="G7" s="10" t="s">
        <v>4</v>
      </c>
      <c r="H7" s="10"/>
      <c r="I7" s="10"/>
      <c r="J7" s="11" t="s">
        <v>5</v>
      </c>
      <c r="K7" s="11"/>
      <c r="L7" s="11"/>
    </row>
    <row r="8" spans="1:13" ht="39.75" customHeight="1" x14ac:dyDescent="0.15">
      <c r="A8" s="12" t="s">
        <v>6</v>
      </c>
      <c r="B8" s="12" t="s">
        <v>7</v>
      </c>
      <c r="C8" s="12" t="s">
        <v>8</v>
      </c>
      <c r="D8" s="13" t="s">
        <v>9</v>
      </c>
      <c r="E8" s="12" t="s">
        <v>10</v>
      </c>
      <c r="F8" s="14" t="s">
        <v>11</v>
      </c>
      <c r="G8" s="15" t="s">
        <v>12</v>
      </c>
      <c r="H8" s="15" t="s">
        <v>13</v>
      </c>
      <c r="I8" s="16" t="s">
        <v>14</v>
      </c>
      <c r="J8" s="15" t="s">
        <v>15</v>
      </c>
      <c r="K8" s="15" t="s">
        <v>16</v>
      </c>
      <c r="L8" s="15" t="s">
        <v>17</v>
      </c>
      <c r="M8" s="17" t="s">
        <v>18</v>
      </c>
    </row>
    <row r="9" spans="1:13" ht="29.25" customHeight="1" x14ac:dyDescent="0.15">
      <c r="A9" s="12"/>
      <c r="B9" s="12"/>
      <c r="C9" s="12"/>
      <c r="D9" s="12"/>
      <c r="E9" s="12"/>
      <c r="F9" s="14"/>
      <c r="G9" s="15"/>
      <c r="H9" s="15"/>
      <c r="I9" s="16"/>
      <c r="J9" s="15"/>
      <c r="K9" s="15"/>
      <c r="L9" s="15"/>
      <c r="M9" s="15"/>
    </row>
    <row r="10" spans="1:13" ht="17.5" customHeight="1" x14ac:dyDescent="0.15">
      <c r="A10" s="7" t="s">
        <v>19</v>
      </c>
      <c r="B10" s="18" t="s">
        <v>20</v>
      </c>
      <c r="C10" s="18">
        <v>2</v>
      </c>
      <c r="D10" s="19">
        <v>4464</v>
      </c>
      <c r="E10" s="20"/>
      <c r="F10" s="21">
        <v>48</v>
      </c>
      <c r="G10" s="22">
        <v>6.8</v>
      </c>
      <c r="H10" s="22">
        <v>8.7510000000000004E-2</v>
      </c>
      <c r="I10" s="23">
        <f>G10*(F10+F11)+H10*(D10+D11)</f>
        <v>717.04464000000007</v>
      </c>
      <c r="J10" s="20"/>
      <c r="K10" s="24"/>
      <c r="L10" s="25"/>
      <c r="M10" s="23">
        <f>I10+L10+L11</f>
        <v>717.04464000000007</v>
      </c>
    </row>
    <row r="11" spans="1:13" ht="17.5" customHeight="1" x14ac:dyDescent="0.15">
      <c r="A11" s="7"/>
      <c r="B11" s="18" t="s">
        <v>21</v>
      </c>
      <c r="C11" s="18"/>
      <c r="D11" s="19"/>
      <c r="E11" s="20"/>
      <c r="F11" s="21"/>
      <c r="G11" s="22"/>
      <c r="H11" s="22"/>
      <c r="I11" s="23"/>
      <c r="J11" s="20"/>
      <c r="K11" s="24"/>
      <c r="L11" s="25"/>
      <c r="M11" s="23"/>
    </row>
    <row r="12" spans="1:13" ht="17.5" customHeight="1" x14ac:dyDescent="0.15">
      <c r="A12" s="7" t="s">
        <v>22</v>
      </c>
      <c r="B12" s="18" t="s">
        <v>20</v>
      </c>
      <c r="C12" s="18">
        <v>1</v>
      </c>
      <c r="D12" s="19">
        <v>6200</v>
      </c>
      <c r="E12" s="20"/>
      <c r="F12" s="21">
        <v>24</v>
      </c>
      <c r="G12" s="22">
        <v>14.44</v>
      </c>
      <c r="H12" s="22">
        <v>6.9089999999999999E-2</v>
      </c>
      <c r="I12" s="23">
        <f>G12*(F12+F13)+H12*(D12+D13)</f>
        <v>774.91800000000001</v>
      </c>
      <c r="J12" s="20"/>
      <c r="K12" s="24"/>
      <c r="L12" s="25"/>
      <c r="M12" s="23">
        <f>I12+L12+L13</f>
        <v>774.91800000000001</v>
      </c>
    </row>
    <row r="13" spans="1:13" ht="17.5" customHeight="1" x14ac:dyDescent="0.15">
      <c r="A13" s="7"/>
      <c r="B13" s="18" t="s">
        <v>21</v>
      </c>
      <c r="C13" s="18"/>
      <c r="D13" s="19"/>
      <c r="E13" s="20"/>
      <c r="F13" s="21"/>
      <c r="G13" s="22"/>
      <c r="H13" s="22"/>
      <c r="I13" s="23"/>
      <c r="J13" s="20"/>
      <c r="K13" s="24"/>
      <c r="L13" s="25"/>
      <c r="M13" s="23"/>
    </row>
    <row r="14" spans="1:13" ht="17.5" customHeight="1" x14ac:dyDescent="0.15">
      <c r="A14" s="7" t="s">
        <v>23</v>
      </c>
      <c r="B14" s="18" t="s">
        <v>20</v>
      </c>
      <c r="C14" s="18"/>
      <c r="D14" s="19"/>
      <c r="E14" s="20"/>
      <c r="F14" s="21"/>
      <c r="G14" s="22">
        <v>37.82</v>
      </c>
      <c r="H14" s="22">
        <v>6.216E-2</v>
      </c>
      <c r="I14" s="23">
        <f>G14*(F14+F15)+H14*(D14+D15)</f>
        <v>9951.1094400000002</v>
      </c>
      <c r="J14" s="20"/>
      <c r="K14" s="24"/>
      <c r="L14" s="25"/>
      <c r="M14" s="23">
        <f>I14+L14+L15</f>
        <v>9951.1094400000002</v>
      </c>
    </row>
    <row r="15" spans="1:13" ht="17.5" customHeight="1" x14ac:dyDescent="0.15">
      <c r="A15" s="7"/>
      <c r="B15" s="18" t="s">
        <v>21</v>
      </c>
      <c r="C15" s="18">
        <v>2</v>
      </c>
      <c r="D15" s="19">
        <v>130884</v>
      </c>
      <c r="E15" s="20"/>
      <c r="F15" s="21">
        <v>48</v>
      </c>
      <c r="G15" s="22"/>
      <c r="H15" s="22"/>
      <c r="I15" s="23"/>
      <c r="J15" s="20"/>
      <c r="K15" s="24"/>
      <c r="L15" s="25"/>
      <c r="M15" s="23"/>
    </row>
    <row r="16" spans="1:13" ht="17.5" customHeight="1" x14ac:dyDescent="0.15">
      <c r="A16" s="7" t="s">
        <v>24</v>
      </c>
      <c r="B16" s="18" t="s">
        <v>20</v>
      </c>
      <c r="C16" s="18"/>
      <c r="D16" s="19"/>
      <c r="E16" s="20"/>
      <c r="F16" s="21"/>
      <c r="G16" s="22">
        <v>266.81</v>
      </c>
      <c r="H16" s="22">
        <v>5.3990000000000003E-2</v>
      </c>
      <c r="I16" s="23">
        <f>G16*(F16+F17)+H16*(D16+D17)</f>
        <v>43823.811060000007</v>
      </c>
      <c r="J16" s="20"/>
      <c r="K16" s="24"/>
      <c r="L16" s="25"/>
      <c r="M16" s="23">
        <f>I16+L16+L17</f>
        <v>43823.811060000007</v>
      </c>
    </row>
    <row r="17" spans="1:1024" s="71" customFormat="1" ht="17.5" customHeight="1" x14ac:dyDescent="0.15">
      <c r="A17" s="7"/>
      <c r="B17" s="18" t="s">
        <v>21</v>
      </c>
      <c r="C17" s="18">
        <v>2</v>
      </c>
      <c r="D17" s="19">
        <v>574494</v>
      </c>
      <c r="E17" s="20"/>
      <c r="F17" s="21">
        <v>48</v>
      </c>
      <c r="G17" s="22"/>
      <c r="H17" s="22"/>
      <c r="I17" s="23"/>
      <c r="J17" s="20"/>
      <c r="K17" s="24"/>
      <c r="L17" s="25"/>
      <c r="M17" s="23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</row>
    <row r="18" spans="1:1024" s="71" customFormat="1" ht="17.5" customHeight="1" x14ac:dyDescent="0.15">
      <c r="A18" s="7" t="s">
        <v>25</v>
      </c>
      <c r="B18" s="18" t="s">
        <v>20</v>
      </c>
      <c r="C18" s="18">
        <v>1</v>
      </c>
      <c r="D18" s="19">
        <v>1004000</v>
      </c>
      <c r="E18" s="20">
        <v>4800480</v>
      </c>
      <c r="F18" s="21">
        <v>24</v>
      </c>
      <c r="G18" s="22">
        <v>9.8899999999999995E-3</v>
      </c>
      <c r="H18" s="22">
        <v>2.7629999999999998E-2</v>
      </c>
      <c r="I18" s="23">
        <f>G18*(E18+E19)+H18*(D18+D19)</f>
        <v>173786.83476</v>
      </c>
      <c r="J18" s="20"/>
      <c r="K18" s="24"/>
      <c r="L18" s="25"/>
      <c r="M18" s="23">
        <f>I18+L18+L19</f>
        <v>173786.83476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</row>
    <row r="19" spans="1:1024" s="71" customFormat="1" ht="17.5" customHeight="1" x14ac:dyDescent="0.15">
      <c r="A19" s="7"/>
      <c r="B19" s="18" t="s">
        <v>21</v>
      </c>
      <c r="C19" s="18">
        <v>2</v>
      </c>
      <c r="D19" s="19">
        <v>1228332</v>
      </c>
      <c r="E19" s="20">
        <v>6534960</v>
      </c>
      <c r="F19" s="21">
        <v>48</v>
      </c>
      <c r="G19" s="22"/>
      <c r="H19" s="22"/>
      <c r="I19" s="23"/>
      <c r="J19" s="20"/>
      <c r="K19" s="24"/>
      <c r="L19" s="25"/>
      <c r="M19" s="23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</row>
    <row r="20" spans="1:1024" s="71" customFormat="1" ht="17.5" customHeight="1" x14ac:dyDescent="0.15">
      <c r="A20" s="7" t="s">
        <v>26</v>
      </c>
      <c r="B20" s="18" t="s">
        <v>20</v>
      </c>
      <c r="C20" s="18"/>
      <c r="D20" s="19"/>
      <c r="E20" s="20"/>
      <c r="F20" s="21"/>
      <c r="G20" s="22">
        <v>9.3200000000000002E-3</v>
      </c>
      <c r="H20" s="22">
        <v>2.743E-2</v>
      </c>
      <c r="I20" s="23">
        <f>G20*(E20+E21)+H20*(D20+D21)</f>
        <v>172753.29204</v>
      </c>
      <c r="J20" s="20"/>
      <c r="K20" s="24"/>
      <c r="L20" s="25"/>
      <c r="M20" s="23">
        <f>I20+L20+L21</f>
        <v>172753.29204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</row>
    <row r="21" spans="1:1024" s="71" customFormat="1" ht="17.5" customHeight="1" x14ac:dyDescent="0.15">
      <c r="A21" s="7"/>
      <c r="B21" s="18" t="s">
        <v>21</v>
      </c>
      <c r="C21" s="18">
        <v>1</v>
      </c>
      <c r="D21" s="19">
        <v>1726188</v>
      </c>
      <c r="E21" s="20">
        <v>13455360</v>
      </c>
      <c r="F21" s="21">
        <v>24</v>
      </c>
      <c r="G21" s="22"/>
      <c r="H21" s="22"/>
      <c r="I21" s="23"/>
      <c r="J21" s="20"/>
      <c r="K21" s="24"/>
      <c r="L21" s="25"/>
      <c r="M21" s="23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</row>
    <row r="22" spans="1:1024" s="71" customFormat="1" x14ac:dyDescent="0.15">
      <c r="A22" s="26" t="s">
        <v>27</v>
      </c>
      <c r="B22" s="26"/>
      <c r="C22" s="27">
        <f>SUM(C10:C21)</f>
        <v>11</v>
      </c>
      <c r="D22" s="28">
        <f>SUM(D10:D21)</f>
        <v>4674562</v>
      </c>
      <c r="E22" s="28">
        <f>SUM(E10:E21)</f>
        <v>24790800</v>
      </c>
      <c r="F22" s="29">
        <f>SUM(F10:F21)</f>
        <v>264</v>
      </c>
      <c r="G22" s="72"/>
      <c r="H22" s="72"/>
      <c r="I22" s="30">
        <f>I10+I14+I18+I12+I16+I20</f>
        <v>401807.00994000002</v>
      </c>
      <c r="J22" s="72"/>
      <c r="K22" s="72"/>
      <c r="L22" s="31">
        <f>SUM(L10:L21)</f>
        <v>0</v>
      </c>
      <c r="M22" s="31">
        <f>M10+M14+M18+M12+M16+M20</f>
        <v>401807.00994000002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</row>
    <row r="23" spans="1:1024" s="71" customFormat="1" x14ac:dyDescent="0.15">
      <c r="A23" s="1"/>
      <c r="B23" s="1"/>
      <c r="C23" s="32"/>
      <c r="D23" s="1"/>
      <c r="E23" s="1"/>
      <c r="F23" s="2"/>
      <c r="G23" s="1"/>
      <c r="H23" s="1"/>
      <c r="I23" s="3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</row>
    <row r="24" spans="1:1024" s="71" customFormat="1" x14ac:dyDescent="0.15">
      <c r="A24" s="33" t="s">
        <v>28</v>
      </c>
      <c r="B24" s="33"/>
      <c r="C24" s="33"/>
      <c r="D24" s="33"/>
      <c r="E24" s="1"/>
      <c r="F24" s="2"/>
      <c r="G24" s="10" t="s">
        <v>4</v>
      </c>
      <c r="H24" s="10"/>
      <c r="I24" s="10"/>
      <c r="J24" s="11" t="s">
        <v>5</v>
      </c>
      <c r="K24" s="11"/>
      <c r="L24" s="1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</row>
    <row r="25" spans="1:1024" s="71" customFormat="1" ht="39.75" customHeight="1" x14ac:dyDescent="0.15">
      <c r="A25" s="12" t="s">
        <v>6</v>
      </c>
      <c r="B25" s="12" t="s">
        <v>7</v>
      </c>
      <c r="C25" s="12" t="s">
        <v>8</v>
      </c>
      <c r="D25" s="13" t="s">
        <v>9</v>
      </c>
      <c r="E25" s="12" t="s">
        <v>10</v>
      </c>
      <c r="F25" s="14" t="s">
        <v>11</v>
      </c>
      <c r="G25" s="15" t="s">
        <v>12</v>
      </c>
      <c r="H25" s="15" t="s">
        <v>13</v>
      </c>
      <c r="I25" s="16" t="s">
        <v>14</v>
      </c>
      <c r="J25" s="15" t="s">
        <v>15</v>
      </c>
      <c r="K25" s="15" t="s">
        <v>16</v>
      </c>
      <c r="L25" s="15" t="s">
        <v>17</v>
      </c>
      <c r="M25" s="17" t="s">
        <v>18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</row>
    <row r="26" spans="1:1024" s="71" customFormat="1" ht="29.25" customHeight="1" x14ac:dyDescent="0.15">
      <c r="A26" s="12"/>
      <c r="B26" s="12"/>
      <c r="C26" s="12"/>
      <c r="D26" s="12"/>
      <c r="E26" s="12"/>
      <c r="F26" s="14"/>
      <c r="G26" s="15"/>
      <c r="H26" s="15"/>
      <c r="I26" s="16"/>
      <c r="J26" s="15"/>
      <c r="K26" s="15"/>
      <c r="L26" s="15"/>
      <c r="M26" s="15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</row>
    <row r="27" spans="1:1024" s="71" customFormat="1" ht="17.5" customHeight="1" x14ac:dyDescent="0.15">
      <c r="A27" s="7" t="s">
        <v>23</v>
      </c>
      <c r="B27" s="18" t="s">
        <v>20</v>
      </c>
      <c r="C27" s="18"/>
      <c r="D27" s="19"/>
      <c r="E27" s="20"/>
      <c r="F27" s="21"/>
      <c r="G27" s="22">
        <v>37.82</v>
      </c>
      <c r="H27" s="22">
        <v>6.216E-2</v>
      </c>
      <c r="I27" s="23">
        <f>G27*(F27+F28)+H27*(D27+D28)</f>
        <v>1427.3376000000001</v>
      </c>
      <c r="J27" s="20"/>
      <c r="K27" s="24"/>
      <c r="L27" s="25"/>
      <c r="M27" s="23">
        <f>I27+L27+L28</f>
        <v>1427.3376000000001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</row>
    <row r="28" spans="1:1024" s="71" customFormat="1" ht="17.5" customHeight="1" x14ac:dyDescent="0.15">
      <c r="A28" s="7"/>
      <c r="B28" s="18" t="s">
        <v>21</v>
      </c>
      <c r="C28" s="18">
        <v>1</v>
      </c>
      <c r="D28" s="19">
        <v>8360</v>
      </c>
      <c r="E28" s="20"/>
      <c r="F28" s="21">
        <v>24</v>
      </c>
      <c r="G28" s="22"/>
      <c r="H28" s="22"/>
      <c r="I28" s="23"/>
      <c r="J28" s="20"/>
      <c r="K28" s="24"/>
      <c r="L28" s="25"/>
      <c r="M28" s="2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</row>
    <row r="29" spans="1:1024" s="71" customFormat="1" x14ac:dyDescent="0.15">
      <c r="A29" s="26" t="s">
        <v>27</v>
      </c>
      <c r="B29" s="26"/>
      <c r="C29" s="27">
        <f>SUM(C27:C28)</f>
        <v>1</v>
      </c>
      <c r="D29" s="28">
        <f>SUM(D27:D28)</f>
        <v>8360</v>
      </c>
      <c r="E29" s="28">
        <f>SUM(E27:E28)</f>
        <v>0</v>
      </c>
      <c r="F29" s="29">
        <f>SUM(F27:F28)</f>
        <v>24</v>
      </c>
      <c r="G29" s="72"/>
      <c r="H29" s="72"/>
      <c r="I29" s="30">
        <f>I27</f>
        <v>1427.3376000000001</v>
      </c>
      <c r="J29" s="72"/>
      <c r="K29" s="72"/>
      <c r="L29" s="31">
        <f>SUM(L27:L28)</f>
        <v>0</v>
      </c>
      <c r="M29" s="31">
        <f>M27</f>
        <v>1427.3376000000001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</row>
    <row r="30" spans="1:1024" s="71" customFormat="1" x14ac:dyDescent="0.15">
      <c r="A30" s="1"/>
      <c r="B30" s="1"/>
      <c r="C30" s="1"/>
      <c r="D30" s="1"/>
      <c r="E30" s="1"/>
      <c r="F30" s="2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</row>
    <row r="31" spans="1:1024" s="71" customFormat="1" x14ac:dyDescent="0.15">
      <c r="A31" s="34" t="s">
        <v>29</v>
      </c>
      <c r="B31" s="34"/>
      <c r="C31" s="34"/>
      <c r="D31" s="34"/>
      <c r="E31" s="35"/>
      <c r="F31" s="36"/>
      <c r="G31" s="37"/>
      <c r="H31" s="37"/>
      <c r="I31" s="37"/>
      <c r="J31" s="37"/>
      <c r="K31" s="37"/>
      <c r="L31" s="37"/>
      <c r="M31" s="35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</row>
    <row r="32" spans="1:1024" s="71" customFormat="1" x14ac:dyDescent="0.15">
      <c r="A32" s="38" t="s">
        <v>30</v>
      </c>
      <c r="B32" s="38"/>
      <c r="C32" s="38"/>
      <c r="D32" s="39"/>
      <c r="E32" s="35"/>
      <c r="F32" s="36"/>
      <c r="G32" s="40" t="s">
        <v>4</v>
      </c>
      <c r="H32" s="40"/>
      <c r="I32" s="40"/>
      <c r="J32" s="41" t="s">
        <v>5</v>
      </c>
      <c r="K32" s="41"/>
      <c r="L32" s="41"/>
      <c r="M32" s="35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</row>
    <row r="33" spans="1:1024" s="71" customFormat="1" ht="13.75" customHeight="1" x14ac:dyDescent="0.15">
      <c r="A33" s="42" t="s">
        <v>6</v>
      </c>
      <c r="B33" s="42" t="s">
        <v>7</v>
      </c>
      <c r="C33" s="43"/>
      <c r="D33" s="43" t="s">
        <v>9</v>
      </c>
      <c r="E33" s="42" t="s">
        <v>10</v>
      </c>
      <c r="F33" s="44" t="s">
        <v>11</v>
      </c>
      <c r="G33" s="45" t="s">
        <v>12</v>
      </c>
      <c r="H33" s="45" t="s">
        <v>13</v>
      </c>
      <c r="I33" s="46" t="s">
        <v>14</v>
      </c>
      <c r="J33" s="45" t="s">
        <v>15</v>
      </c>
      <c r="K33" s="45" t="s">
        <v>16</v>
      </c>
      <c r="L33" s="47" t="s">
        <v>17</v>
      </c>
      <c r="M33" s="48" t="s">
        <v>18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</row>
    <row r="34" spans="1:1024" s="71" customFormat="1" ht="46.75" customHeight="1" x14ac:dyDescent="0.15">
      <c r="A34" s="42"/>
      <c r="B34" s="42"/>
      <c r="C34" s="43"/>
      <c r="D34" s="43"/>
      <c r="E34" s="42"/>
      <c r="F34" s="44"/>
      <c r="G34" s="45"/>
      <c r="H34" s="45"/>
      <c r="I34" s="46"/>
      <c r="J34" s="45"/>
      <c r="K34" s="45"/>
      <c r="L34" s="47"/>
      <c r="M34" s="48" t="e">
        <f>I34+L34+#REF!</f>
        <v>#REF!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</row>
    <row r="35" spans="1:1024" s="71" customFormat="1" ht="37.25" customHeight="1" x14ac:dyDescent="0.15">
      <c r="A35" s="42" t="s">
        <v>25</v>
      </c>
      <c r="B35" s="42" t="s">
        <v>21</v>
      </c>
      <c r="C35" s="49" t="s">
        <v>31</v>
      </c>
      <c r="D35" s="49">
        <f>D37*14%</f>
        <v>53028.640000000007</v>
      </c>
      <c r="E35" s="49">
        <f>E37*14%</f>
        <v>323769.60000000003</v>
      </c>
      <c r="F35" s="50">
        <v>24</v>
      </c>
      <c r="G35" s="22">
        <v>9.8899999999999995E-3</v>
      </c>
      <c r="H35" s="22">
        <v>2.7629999999999998E-2</v>
      </c>
      <c r="I35" s="51">
        <f>G35*E37+H35*D37</f>
        <v>33337.590479999999</v>
      </c>
      <c r="J35" s="52"/>
      <c r="K35" s="53"/>
      <c r="L35" s="54"/>
      <c r="M35" s="55">
        <f>I35+L35</f>
        <v>33337.590479999999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</row>
    <row r="36" spans="1:1024" s="71" customFormat="1" ht="60" x14ac:dyDescent="0.15">
      <c r="A36" s="42"/>
      <c r="B36" s="42"/>
      <c r="C36" s="49" t="s">
        <v>32</v>
      </c>
      <c r="D36" s="49">
        <f>D37*86%</f>
        <v>325747.36</v>
      </c>
      <c r="E36" s="49">
        <f>E37*86%</f>
        <v>1988870.4</v>
      </c>
      <c r="F36" s="50"/>
      <c r="G36" s="22"/>
      <c r="H36" s="22"/>
      <c r="I36" s="51">
        <v>0</v>
      </c>
      <c r="J36" s="52"/>
      <c r="K36" s="53"/>
      <c r="L36" s="54"/>
      <c r="M36" s="55">
        <f>L36</f>
        <v>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</row>
    <row r="37" spans="1:1024" s="71" customFormat="1" x14ac:dyDescent="0.15">
      <c r="A37" s="56" t="s">
        <v>27</v>
      </c>
      <c r="B37" s="56"/>
      <c r="C37" s="57"/>
      <c r="D37" s="58">
        <v>378776</v>
      </c>
      <c r="E37" s="58">
        <v>2312640</v>
      </c>
      <c r="F37" s="59">
        <v>24</v>
      </c>
      <c r="G37" s="60"/>
      <c r="H37" s="60"/>
      <c r="I37" s="61">
        <f>I35</f>
        <v>33337.590479999999</v>
      </c>
      <c r="J37" s="62"/>
      <c r="K37" s="62"/>
      <c r="L37" s="63">
        <f>SUM(L35:L36)</f>
        <v>0</v>
      </c>
      <c r="M37" s="64">
        <f>M35+M36</f>
        <v>33337.590479999999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</row>
    <row r="38" spans="1:1024" s="71" customFormat="1" x14ac:dyDescent="0.15">
      <c r="A38" s="1"/>
      <c r="B38" s="1"/>
      <c r="C38" s="1"/>
      <c r="D38" s="1"/>
      <c r="E38" s="1"/>
      <c r="F38" s="2"/>
      <c r="G38" s="1"/>
      <c r="H38" s="1"/>
      <c r="I38" s="3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</row>
    <row r="39" spans="1:1024" s="71" customFormat="1" x14ac:dyDescent="0.15">
      <c r="A39" s="1"/>
      <c r="B39" s="1"/>
      <c r="C39" s="1"/>
      <c r="D39" s="1"/>
      <c r="E39" s="1"/>
      <c r="F39" s="2"/>
      <c r="G39" s="1"/>
      <c r="H39" s="1"/>
      <c r="I39" s="3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</row>
    <row r="40" spans="1:1024" s="71" customFormat="1" x14ac:dyDescent="0.15">
      <c r="A40" s="65"/>
      <c r="B40" s="65"/>
      <c r="C40" s="65"/>
      <c r="D40" s="65"/>
      <c r="E40" s="65"/>
      <c r="F40" s="66"/>
      <c r="G40" s="65"/>
      <c r="H40" s="65"/>
      <c r="I40" s="67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  <c r="GN40" s="65"/>
      <c r="GO40" s="65"/>
      <c r="GP40" s="65"/>
      <c r="GQ40" s="65"/>
      <c r="GR40" s="65"/>
      <c r="GS40" s="65"/>
      <c r="GT40" s="65"/>
      <c r="GU40" s="65"/>
      <c r="GV40" s="65"/>
      <c r="GW40" s="65"/>
      <c r="GX40" s="65"/>
      <c r="GY40" s="65"/>
      <c r="GZ40" s="65"/>
      <c r="HA40" s="65"/>
      <c r="HB40" s="65"/>
      <c r="HC40" s="65"/>
      <c r="HD40" s="65"/>
      <c r="HE40" s="65"/>
      <c r="HF40" s="65"/>
      <c r="HG40" s="65"/>
      <c r="HH40" s="65"/>
      <c r="HI40" s="65"/>
      <c r="HJ40" s="65"/>
      <c r="HK40" s="65"/>
      <c r="HL40" s="65"/>
      <c r="HM40" s="65"/>
      <c r="HN40" s="65"/>
      <c r="HO40" s="65"/>
      <c r="HP40" s="65"/>
      <c r="HQ40" s="65"/>
      <c r="HR40" s="65"/>
      <c r="HS40" s="65"/>
      <c r="HT40" s="65"/>
      <c r="HU40" s="65"/>
      <c r="HV40" s="65"/>
      <c r="HW40" s="65"/>
      <c r="HX40" s="65"/>
      <c r="HY40" s="65"/>
      <c r="HZ40" s="65"/>
      <c r="IA40" s="65"/>
      <c r="IB40" s="65"/>
      <c r="IC40" s="65"/>
      <c r="ID40" s="65"/>
      <c r="IE40" s="65"/>
      <c r="IF40" s="65"/>
      <c r="IG40" s="65"/>
      <c r="IH40" s="65"/>
      <c r="II40" s="65"/>
      <c r="IJ40" s="65"/>
      <c r="IK40" s="65"/>
      <c r="IL40" s="65"/>
      <c r="IM40" s="65"/>
      <c r="IN40" s="65"/>
      <c r="IO40" s="65"/>
      <c r="IP40" s="65"/>
      <c r="IQ40" s="65"/>
      <c r="IR40" s="65"/>
      <c r="IS40" s="65"/>
      <c r="IT40" s="65"/>
      <c r="IU40" s="65"/>
      <c r="IV40" s="65"/>
      <c r="IW40" s="65"/>
      <c r="IX40" s="65"/>
      <c r="IY40" s="65"/>
      <c r="IZ40" s="65"/>
      <c r="JA40" s="65"/>
      <c r="JB40" s="65"/>
      <c r="JC40" s="65"/>
      <c r="JD40" s="65"/>
      <c r="JE40" s="65"/>
      <c r="JF40" s="65"/>
      <c r="JG40" s="65"/>
      <c r="JH40" s="65"/>
      <c r="JI40" s="65"/>
      <c r="JJ40" s="65"/>
      <c r="JK40" s="65"/>
      <c r="JL40" s="65"/>
      <c r="JM40" s="65"/>
      <c r="JN40" s="65"/>
      <c r="JO40" s="65"/>
      <c r="JP40" s="65"/>
      <c r="JQ40" s="65"/>
      <c r="JR40" s="65"/>
      <c r="JS40" s="65"/>
      <c r="JT40" s="65"/>
      <c r="JU40" s="65"/>
      <c r="JV40" s="65"/>
      <c r="JW40" s="65"/>
      <c r="JX40" s="65"/>
      <c r="JY40" s="65"/>
      <c r="JZ40" s="65"/>
      <c r="KA40" s="65"/>
      <c r="KB40" s="65"/>
      <c r="KC40" s="65"/>
      <c r="KD40" s="65"/>
      <c r="KE40" s="65"/>
      <c r="KF40" s="65"/>
      <c r="KG40" s="65"/>
      <c r="KH40" s="65"/>
      <c r="KI40" s="65"/>
      <c r="KJ40" s="65"/>
      <c r="KK40" s="65"/>
      <c r="KL40" s="65"/>
      <c r="KM40" s="65"/>
      <c r="KN40" s="65"/>
      <c r="KO40" s="65"/>
      <c r="KP40" s="65"/>
      <c r="KQ40" s="65"/>
      <c r="KR40" s="65"/>
      <c r="KS40" s="65"/>
      <c r="KT40" s="65"/>
      <c r="KU40" s="65"/>
      <c r="KV40" s="65"/>
      <c r="KW40" s="65"/>
      <c r="KX40" s="65"/>
      <c r="KY40" s="65"/>
      <c r="KZ40" s="65"/>
      <c r="LA40" s="65"/>
      <c r="LB40" s="65"/>
      <c r="LC40" s="65"/>
      <c r="LD40" s="65"/>
      <c r="LE40" s="65"/>
      <c r="LF40" s="65"/>
      <c r="LG40" s="65"/>
      <c r="LH40" s="65"/>
      <c r="LI40" s="65"/>
      <c r="LJ40" s="65"/>
      <c r="LK40" s="65"/>
      <c r="LL40" s="65"/>
      <c r="LM40" s="65"/>
      <c r="LN40" s="65"/>
      <c r="LO40" s="65"/>
      <c r="LP40" s="65"/>
      <c r="LQ40" s="65"/>
      <c r="LR40" s="65"/>
      <c r="LS40" s="65"/>
      <c r="LT40" s="65"/>
      <c r="LU40" s="65"/>
      <c r="LV40" s="65"/>
      <c r="LW40" s="65"/>
      <c r="LX40" s="65"/>
      <c r="LY40" s="65"/>
      <c r="LZ40" s="65"/>
      <c r="MA40" s="65"/>
      <c r="MB40" s="65"/>
      <c r="MC40" s="65"/>
      <c r="MD40" s="65"/>
      <c r="ME40" s="65"/>
      <c r="MF40" s="65"/>
      <c r="MG40" s="65"/>
      <c r="MH40" s="65"/>
      <c r="MI40" s="65"/>
      <c r="MJ40" s="65"/>
      <c r="MK40" s="65"/>
      <c r="ML40" s="65"/>
      <c r="MM40" s="65"/>
      <c r="MN40" s="65"/>
      <c r="MO40" s="65"/>
      <c r="MP40" s="65"/>
      <c r="MQ40" s="65"/>
      <c r="MR40" s="65"/>
      <c r="MS40" s="65"/>
      <c r="MT40" s="65"/>
      <c r="MU40" s="65"/>
      <c r="MV40" s="65"/>
      <c r="MW40" s="65"/>
      <c r="MX40" s="65"/>
      <c r="MY40" s="65"/>
      <c r="MZ40" s="65"/>
      <c r="NA40" s="65"/>
      <c r="NB40" s="65"/>
      <c r="NC40" s="65"/>
      <c r="ND40" s="65"/>
      <c r="NE40" s="65"/>
      <c r="NF40" s="65"/>
      <c r="NG40" s="65"/>
      <c r="NH40" s="65"/>
      <c r="NI40" s="65"/>
      <c r="NJ40" s="65"/>
      <c r="NK40" s="65"/>
      <c r="NL40" s="65"/>
      <c r="NM40" s="65"/>
      <c r="NN40" s="65"/>
      <c r="NO40" s="65"/>
      <c r="NP40" s="65"/>
      <c r="NQ40" s="65"/>
      <c r="NR40" s="65"/>
      <c r="NS40" s="65"/>
      <c r="NT40" s="65"/>
      <c r="NU40" s="65"/>
      <c r="NV40" s="65"/>
      <c r="NW40" s="65"/>
      <c r="NX40" s="65"/>
      <c r="NY40" s="65"/>
      <c r="NZ40" s="65"/>
      <c r="OA40" s="65"/>
      <c r="OB40" s="65"/>
      <c r="OC40" s="65"/>
      <c r="OD40" s="65"/>
      <c r="OE40" s="65"/>
      <c r="OF40" s="65"/>
      <c r="OG40" s="65"/>
      <c r="OH40" s="65"/>
      <c r="OI40" s="65"/>
      <c r="OJ40" s="65"/>
      <c r="OK40" s="65"/>
      <c r="OL40" s="65"/>
      <c r="OM40" s="65"/>
      <c r="ON40" s="65"/>
      <c r="OO40" s="65"/>
      <c r="OP40" s="65"/>
      <c r="OQ40" s="65"/>
      <c r="OR40" s="65"/>
      <c r="OS40" s="65"/>
      <c r="OT40" s="65"/>
      <c r="OU40" s="65"/>
      <c r="OV40" s="65"/>
      <c r="OW40" s="65"/>
      <c r="OX40" s="65"/>
      <c r="OY40" s="65"/>
      <c r="OZ40" s="65"/>
      <c r="PA40" s="65"/>
      <c r="PB40" s="65"/>
      <c r="PC40" s="65"/>
      <c r="PD40" s="65"/>
      <c r="PE40" s="65"/>
      <c r="PF40" s="65"/>
      <c r="PG40" s="65"/>
      <c r="PH40" s="65"/>
      <c r="PI40" s="65"/>
      <c r="PJ40" s="65"/>
      <c r="PK40" s="65"/>
      <c r="PL40" s="65"/>
      <c r="PM40" s="65"/>
      <c r="PN40" s="65"/>
      <c r="PO40" s="65"/>
      <c r="PP40" s="65"/>
      <c r="PQ40" s="65"/>
      <c r="PR40" s="65"/>
      <c r="PS40" s="65"/>
      <c r="PT40" s="65"/>
      <c r="PU40" s="65"/>
      <c r="PV40" s="65"/>
      <c r="PW40" s="65"/>
      <c r="PX40" s="65"/>
      <c r="PY40" s="65"/>
      <c r="PZ40" s="65"/>
      <c r="QA40" s="65"/>
      <c r="QB40" s="65"/>
      <c r="QC40" s="65"/>
      <c r="QD40" s="65"/>
      <c r="QE40" s="65"/>
      <c r="QF40" s="65"/>
      <c r="QG40" s="65"/>
      <c r="QH40" s="65"/>
      <c r="QI40" s="65"/>
      <c r="QJ40" s="65"/>
      <c r="QK40" s="65"/>
      <c r="QL40" s="65"/>
      <c r="QM40" s="65"/>
      <c r="QN40" s="65"/>
      <c r="QO40" s="65"/>
      <c r="QP40" s="65"/>
      <c r="QQ40" s="65"/>
      <c r="QR40" s="65"/>
      <c r="QS40" s="65"/>
      <c r="QT40" s="65"/>
      <c r="QU40" s="65"/>
      <c r="QV40" s="65"/>
      <c r="QW40" s="65"/>
      <c r="QX40" s="65"/>
      <c r="QY40" s="65"/>
      <c r="QZ40" s="65"/>
      <c r="RA40" s="65"/>
      <c r="RB40" s="65"/>
      <c r="RC40" s="65"/>
      <c r="RD40" s="65"/>
      <c r="RE40" s="65"/>
      <c r="RF40" s="65"/>
      <c r="RG40" s="65"/>
      <c r="RH40" s="65"/>
      <c r="RI40" s="65"/>
      <c r="RJ40" s="65"/>
      <c r="RK40" s="65"/>
      <c r="RL40" s="65"/>
      <c r="RM40" s="65"/>
      <c r="RN40" s="65"/>
      <c r="RO40" s="65"/>
      <c r="RP40" s="65"/>
      <c r="RQ40" s="65"/>
      <c r="RR40" s="65"/>
      <c r="RS40" s="65"/>
      <c r="RT40" s="65"/>
      <c r="RU40" s="65"/>
      <c r="RV40" s="65"/>
      <c r="RW40" s="65"/>
      <c r="RX40" s="65"/>
      <c r="RY40" s="65"/>
      <c r="RZ40" s="65"/>
      <c r="SA40" s="65"/>
      <c r="SB40" s="65"/>
      <c r="SC40" s="65"/>
      <c r="SD40" s="65"/>
      <c r="SE40" s="65"/>
      <c r="SF40" s="65"/>
      <c r="SG40" s="65"/>
      <c r="SH40" s="65"/>
      <c r="SI40" s="65"/>
      <c r="SJ40" s="65"/>
      <c r="SK40" s="65"/>
      <c r="SL40" s="65"/>
      <c r="SM40" s="65"/>
      <c r="SN40" s="65"/>
      <c r="SO40" s="65"/>
      <c r="SP40" s="65"/>
      <c r="SQ40" s="65"/>
      <c r="SR40" s="65"/>
      <c r="SS40" s="65"/>
      <c r="ST40" s="65"/>
      <c r="SU40" s="65"/>
      <c r="SV40" s="65"/>
      <c r="SW40" s="65"/>
      <c r="SX40" s="65"/>
      <c r="SY40" s="65"/>
      <c r="SZ40" s="65"/>
      <c r="TA40" s="65"/>
      <c r="TB40" s="65"/>
      <c r="TC40" s="65"/>
      <c r="TD40" s="65"/>
      <c r="TE40" s="65"/>
      <c r="TF40" s="65"/>
      <c r="TG40" s="65"/>
      <c r="TH40" s="65"/>
      <c r="TI40" s="65"/>
      <c r="TJ40" s="65"/>
      <c r="TK40" s="65"/>
      <c r="TL40" s="65"/>
      <c r="TM40" s="65"/>
      <c r="TN40" s="65"/>
      <c r="TO40" s="65"/>
      <c r="TP40" s="65"/>
      <c r="TQ40" s="65"/>
      <c r="TR40" s="65"/>
      <c r="TS40" s="65"/>
      <c r="TT40" s="65"/>
      <c r="TU40" s="65"/>
      <c r="TV40" s="65"/>
      <c r="TW40" s="65"/>
      <c r="TX40" s="65"/>
      <c r="TY40" s="65"/>
      <c r="TZ40" s="65"/>
      <c r="UA40" s="65"/>
      <c r="UB40" s="65"/>
      <c r="UC40" s="65"/>
      <c r="UD40" s="65"/>
      <c r="UE40" s="65"/>
      <c r="UF40" s="65"/>
      <c r="UG40" s="65"/>
      <c r="UH40" s="65"/>
      <c r="UI40" s="65"/>
      <c r="UJ40" s="65"/>
      <c r="UK40" s="65"/>
      <c r="UL40" s="65"/>
      <c r="UM40" s="65"/>
      <c r="UN40" s="65"/>
      <c r="UO40" s="65"/>
      <c r="UP40" s="65"/>
      <c r="UQ40" s="65"/>
      <c r="UR40" s="65"/>
      <c r="US40" s="65"/>
      <c r="UT40" s="65"/>
      <c r="UU40" s="65"/>
      <c r="UV40" s="65"/>
      <c r="UW40" s="65"/>
      <c r="UX40" s="65"/>
      <c r="UY40" s="65"/>
      <c r="UZ40" s="65"/>
      <c r="VA40" s="65"/>
      <c r="VB40" s="65"/>
      <c r="VC40" s="65"/>
      <c r="VD40" s="65"/>
      <c r="VE40" s="65"/>
      <c r="VF40" s="65"/>
      <c r="VG40" s="65"/>
      <c r="VH40" s="65"/>
      <c r="VI40" s="65"/>
      <c r="VJ40" s="65"/>
      <c r="VK40" s="65"/>
      <c r="VL40" s="65"/>
      <c r="VM40" s="65"/>
      <c r="VN40" s="65"/>
      <c r="VO40" s="65"/>
      <c r="VP40" s="65"/>
      <c r="VQ40" s="65"/>
      <c r="VR40" s="65"/>
      <c r="VS40" s="65"/>
      <c r="VT40" s="65"/>
      <c r="VU40" s="65"/>
      <c r="VV40" s="65"/>
      <c r="VW40" s="65"/>
      <c r="VX40" s="65"/>
      <c r="VY40" s="65"/>
      <c r="VZ40" s="65"/>
      <c r="WA40" s="65"/>
      <c r="WB40" s="65"/>
      <c r="WC40" s="65"/>
      <c r="WD40" s="65"/>
      <c r="WE40" s="65"/>
      <c r="WF40" s="65"/>
      <c r="WG40" s="65"/>
      <c r="WH40" s="65"/>
      <c r="WI40" s="65"/>
      <c r="WJ40" s="65"/>
      <c r="WK40" s="65"/>
      <c r="WL40" s="65"/>
      <c r="WM40" s="65"/>
      <c r="WN40" s="65"/>
      <c r="WO40" s="65"/>
      <c r="WP40" s="65"/>
      <c r="WQ40" s="65"/>
      <c r="WR40" s="65"/>
      <c r="WS40" s="65"/>
      <c r="WT40" s="65"/>
      <c r="WU40" s="65"/>
      <c r="WV40" s="65"/>
      <c r="WW40" s="65"/>
      <c r="WX40" s="65"/>
      <c r="WY40" s="65"/>
      <c r="WZ40" s="65"/>
      <c r="XA40" s="65"/>
      <c r="XB40" s="65"/>
      <c r="XC40" s="65"/>
      <c r="XD40" s="65"/>
      <c r="XE40" s="65"/>
      <c r="XF40" s="65"/>
      <c r="XG40" s="65"/>
      <c r="XH40" s="65"/>
      <c r="XI40" s="65"/>
      <c r="XJ40" s="65"/>
      <c r="XK40" s="65"/>
      <c r="XL40" s="65"/>
      <c r="XM40" s="65"/>
      <c r="XN40" s="65"/>
      <c r="XO40" s="65"/>
      <c r="XP40" s="65"/>
      <c r="XQ40" s="65"/>
      <c r="XR40" s="65"/>
      <c r="XS40" s="65"/>
      <c r="XT40" s="65"/>
      <c r="XU40" s="65"/>
      <c r="XV40" s="65"/>
      <c r="XW40" s="65"/>
      <c r="XX40" s="65"/>
      <c r="XY40" s="65"/>
      <c r="XZ40" s="65"/>
      <c r="YA40" s="65"/>
      <c r="YB40" s="65"/>
      <c r="YC40" s="65"/>
      <c r="YD40" s="65"/>
      <c r="YE40" s="65"/>
      <c r="YF40" s="65"/>
      <c r="YG40" s="65"/>
      <c r="YH40" s="65"/>
      <c r="YI40" s="65"/>
      <c r="YJ40" s="65"/>
      <c r="YK40" s="65"/>
      <c r="YL40" s="65"/>
      <c r="YM40" s="65"/>
      <c r="YN40" s="65"/>
      <c r="YO40" s="65"/>
      <c r="YP40" s="65"/>
      <c r="YQ40" s="65"/>
      <c r="YR40" s="65"/>
      <c r="YS40" s="65"/>
      <c r="YT40" s="65"/>
      <c r="YU40" s="65"/>
      <c r="YV40" s="65"/>
      <c r="YW40" s="65"/>
      <c r="YX40" s="65"/>
      <c r="YY40" s="65"/>
      <c r="YZ40" s="65"/>
      <c r="ZA40" s="65"/>
      <c r="ZB40" s="65"/>
      <c r="ZC40" s="65"/>
      <c r="ZD40" s="65"/>
      <c r="ZE40" s="65"/>
      <c r="ZF40" s="65"/>
      <c r="ZG40" s="65"/>
      <c r="ZH40" s="65"/>
      <c r="ZI40" s="65"/>
      <c r="ZJ40" s="65"/>
      <c r="ZK40" s="65"/>
      <c r="ZL40" s="65"/>
      <c r="ZM40" s="65"/>
      <c r="ZN40" s="65"/>
      <c r="ZO40" s="65"/>
      <c r="ZP40" s="65"/>
      <c r="ZQ40" s="65"/>
      <c r="ZR40" s="65"/>
      <c r="ZS40" s="65"/>
      <c r="ZT40" s="65"/>
      <c r="ZU40" s="65"/>
      <c r="ZV40" s="65"/>
      <c r="ZW40" s="65"/>
      <c r="ZX40" s="65"/>
      <c r="ZY40" s="65"/>
      <c r="ZZ40" s="65"/>
      <c r="AAA40" s="65"/>
      <c r="AAB40" s="65"/>
      <c r="AAC40" s="65"/>
      <c r="AAD40" s="65"/>
      <c r="AAE40" s="65"/>
      <c r="AAF40" s="65"/>
      <c r="AAG40" s="65"/>
      <c r="AAH40" s="65"/>
      <c r="AAI40" s="65"/>
      <c r="AAJ40" s="65"/>
      <c r="AAK40" s="65"/>
      <c r="AAL40" s="65"/>
      <c r="AAM40" s="65"/>
      <c r="AAN40" s="65"/>
      <c r="AAO40" s="65"/>
      <c r="AAP40" s="65"/>
      <c r="AAQ40" s="65"/>
      <c r="AAR40" s="65"/>
      <c r="AAS40" s="65"/>
      <c r="AAT40" s="65"/>
      <c r="AAU40" s="65"/>
      <c r="AAV40" s="65"/>
      <c r="AAW40" s="65"/>
      <c r="AAX40" s="65"/>
      <c r="AAY40" s="65"/>
      <c r="AAZ40" s="65"/>
      <c r="ABA40" s="65"/>
      <c r="ABB40" s="65"/>
      <c r="ABC40" s="65"/>
      <c r="ABD40" s="65"/>
      <c r="ABE40" s="65"/>
      <c r="ABF40" s="65"/>
      <c r="ABG40" s="65"/>
      <c r="ABH40" s="65"/>
      <c r="ABI40" s="65"/>
      <c r="ABJ40" s="65"/>
      <c r="ABK40" s="65"/>
      <c r="ABL40" s="65"/>
      <c r="ABM40" s="65"/>
      <c r="ABN40" s="65"/>
      <c r="ABO40" s="65"/>
      <c r="ABP40" s="65"/>
      <c r="ABQ40" s="65"/>
      <c r="ABR40" s="65"/>
      <c r="ABS40" s="65"/>
      <c r="ABT40" s="65"/>
      <c r="ABU40" s="65"/>
      <c r="ABV40" s="65"/>
      <c r="ABW40" s="65"/>
      <c r="ABX40" s="65"/>
      <c r="ABY40" s="65"/>
      <c r="ABZ40" s="65"/>
      <c r="ACA40" s="65"/>
      <c r="ACB40" s="65"/>
      <c r="ACC40" s="65"/>
      <c r="ACD40" s="65"/>
      <c r="ACE40" s="65"/>
      <c r="ACF40" s="65"/>
      <c r="ACG40" s="65"/>
      <c r="ACH40" s="65"/>
      <c r="ACI40" s="65"/>
      <c r="ACJ40" s="65"/>
      <c r="ACK40" s="65"/>
      <c r="ACL40" s="65"/>
      <c r="ACM40" s="65"/>
      <c r="ACN40" s="65"/>
      <c r="ACO40" s="65"/>
      <c r="ACP40" s="65"/>
      <c r="ACQ40" s="65"/>
      <c r="ACR40" s="65"/>
      <c r="ACS40" s="65"/>
      <c r="ACT40" s="65"/>
      <c r="ACU40" s="65"/>
      <c r="ACV40" s="65"/>
      <c r="ACW40" s="65"/>
      <c r="ACX40" s="65"/>
      <c r="ACY40" s="65"/>
      <c r="ACZ40" s="65"/>
      <c r="ADA40" s="65"/>
      <c r="ADB40" s="65"/>
      <c r="ADC40" s="65"/>
      <c r="ADD40" s="65"/>
      <c r="ADE40" s="65"/>
      <c r="ADF40" s="65"/>
      <c r="ADG40" s="65"/>
      <c r="ADH40" s="65"/>
      <c r="ADI40" s="65"/>
      <c r="ADJ40" s="65"/>
      <c r="ADK40" s="65"/>
      <c r="ADL40" s="65"/>
      <c r="ADM40" s="65"/>
      <c r="ADN40" s="65"/>
      <c r="ADO40" s="65"/>
      <c r="ADP40" s="65"/>
      <c r="ADQ40" s="65"/>
      <c r="ADR40" s="65"/>
      <c r="ADS40" s="65"/>
      <c r="ADT40" s="65"/>
      <c r="ADU40" s="65"/>
      <c r="ADV40" s="65"/>
      <c r="ADW40" s="65"/>
      <c r="ADX40" s="65"/>
      <c r="ADY40" s="65"/>
      <c r="ADZ40" s="65"/>
      <c r="AEA40" s="65"/>
      <c r="AEB40" s="65"/>
      <c r="AEC40" s="65"/>
      <c r="AED40" s="65"/>
      <c r="AEE40" s="65"/>
      <c r="AEF40" s="65"/>
      <c r="AEG40" s="65"/>
      <c r="AEH40" s="65"/>
      <c r="AEI40" s="65"/>
      <c r="AEJ40" s="65"/>
      <c r="AEK40" s="65"/>
      <c r="AEL40" s="65"/>
      <c r="AEM40" s="65"/>
      <c r="AEN40" s="65"/>
      <c r="AEO40" s="65"/>
      <c r="AEP40" s="65"/>
      <c r="AEQ40" s="65"/>
      <c r="AER40" s="65"/>
      <c r="AES40" s="65"/>
      <c r="AET40" s="65"/>
      <c r="AEU40" s="65"/>
      <c r="AEV40" s="65"/>
      <c r="AEW40" s="65"/>
      <c r="AEX40" s="65"/>
      <c r="AEY40" s="65"/>
      <c r="AEZ40" s="65"/>
      <c r="AFA40" s="65"/>
      <c r="AFB40" s="65"/>
      <c r="AFC40" s="65"/>
      <c r="AFD40" s="65"/>
      <c r="AFE40" s="65"/>
      <c r="AFF40" s="65"/>
      <c r="AFG40" s="65"/>
      <c r="AFH40" s="65"/>
      <c r="AFI40" s="65"/>
      <c r="AFJ40" s="65"/>
      <c r="AFK40" s="65"/>
      <c r="AFL40" s="65"/>
      <c r="AFM40" s="65"/>
      <c r="AFN40" s="65"/>
      <c r="AFO40" s="65"/>
      <c r="AFP40" s="65"/>
      <c r="AFQ40" s="65"/>
      <c r="AFR40" s="65"/>
      <c r="AFS40" s="65"/>
      <c r="AFT40" s="65"/>
      <c r="AFU40" s="65"/>
      <c r="AFV40" s="65"/>
      <c r="AFW40" s="65"/>
      <c r="AFX40" s="65"/>
      <c r="AFY40" s="65"/>
      <c r="AFZ40" s="65"/>
      <c r="AGA40" s="65"/>
      <c r="AGB40" s="65"/>
      <c r="AGC40" s="65"/>
      <c r="AGD40" s="65"/>
      <c r="AGE40" s="65"/>
      <c r="AGF40" s="65"/>
      <c r="AGG40" s="65"/>
      <c r="AGH40" s="65"/>
      <c r="AGI40" s="65"/>
      <c r="AGJ40" s="65"/>
      <c r="AGK40" s="65"/>
      <c r="AGL40" s="65"/>
      <c r="AGM40" s="65"/>
      <c r="AGN40" s="65"/>
      <c r="AGO40" s="65"/>
      <c r="AGP40" s="65"/>
      <c r="AGQ40" s="65"/>
      <c r="AGR40" s="65"/>
      <c r="AGS40" s="65"/>
      <c r="AGT40" s="65"/>
      <c r="AGU40" s="65"/>
      <c r="AGV40" s="65"/>
      <c r="AGW40" s="65"/>
      <c r="AGX40" s="65"/>
      <c r="AGY40" s="65"/>
      <c r="AGZ40" s="65"/>
      <c r="AHA40" s="65"/>
      <c r="AHB40" s="65"/>
      <c r="AHC40" s="65"/>
      <c r="AHD40" s="65"/>
      <c r="AHE40" s="65"/>
      <c r="AHF40" s="65"/>
      <c r="AHG40" s="65"/>
      <c r="AHH40" s="65"/>
      <c r="AHI40" s="65"/>
      <c r="AHJ40" s="65"/>
      <c r="AHK40" s="65"/>
      <c r="AHL40" s="65"/>
      <c r="AHM40" s="65"/>
      <c r="AHN40" s="65"/>
      <c r="AHO40" s="65"/>
      <c r="AHP40" s="65"/>
      <c r="AHQ40" s="65"/>
      <c r="AHR40" s="65"/>
      <c r="AHS40" s="65"/>
      <c r="AHT40" s="65"/>
      <c r="AHU40" s="65"/>
      <c r="AHV40" s="65"/>
      <c r="AHW40" s="65"/>
      <c r="AHX40" s="65"/>
      <c r="AHY40" s="65"/>
      <c r="AHZ40" s="65"/>
      <c r="AIA40" s="65"/>
      <c r="AIB40" s="65"/>
      <c r="AIC40" s="65"/>
      <c r="AID40" s="65"/>
      <c r="AIE40" s="65"/>
      <c r="AIF40" s="65"/>
      <c r="AIG40" s="65"/>
      <c r="AIH40" s="65"/>
      <c r="AII40" s="65"/>
      <c r="AIJ40" s="65"/>
      <c r="AIK40" s="65"/>
      <c r="AIL40" s="65"/>
      <c r="AIM40" s="65"/>
      <c r="AIN40" s="65"/>
      <c r="AIO40" s="65"/>
      <c r="AIP40" s="65"/>
      <c r="AIQ40" s="65"/>
      <c r="AIR40" s="65"/>
      <c r="AIS40" s="65"/>
      <c r="AIT40" s="65"/>
      <c r="AIU40" s="65"/>
      <c r="AIV40" s="65"/>
      <c r="AIW40" s="65"/>
      <c r="AIX40" s="65"/>
      <c r="AIY40" s="65"/>
      <c r="AIZ40" s="65"/>
      <c r="AJA40" s="65"/>
      <c r="AJB40" s="65"/>
      <c r="AJC40" s="65"/>
      <c r="AJD40" s="65"/>
      <c r="AJE40" s="65"/>
      <c r="AJF40" s="65"/>
      <c r="AJG40" s="65"/>
      <c r="AJH40" s="65"/>
      <c r="AJI40" s="65"/>
      <c r="AJJ40" s="65"/>
      <c r="AJK40" s="65"/>
      <c r="AJL40" s="65"/>
      <c r="AJM40" s="65"/>
      <c r="AJN40" s="65"/>
      <c r="AJO40" s="65"/>
      <c r="AJP40" s="65"/>
      <c r="AJQ40" s="65"/>
      <c r="AJR40" s="65"/>
      <c r="AJS40" s="65"/>
      <c r="AJT40" s="65"/>
      <c r="AJU40" s="65"/>
      <c r="AJV40" s="65"/>
      <c r="AJW40" s="65"/>
      <c r="AJX40" s="65"/>
      <c r="AJY40" s="65"/>
      <c r="AJZ40" s="65"/>
      <c r="AKA40" s="65"/>
      <c r="AKB40" s="65"/>
      <c r="AKC40" s="65"/>
      <c r="AKD40" s="65"/>
      <c r="AKE40" s="65"/>
      <c r="AKF40" s="65"/>
      <c r="AKG40" s="65"/>
      <c r="AKH40" s="65"/>
      <c r="AKI40" s="65"/>
      <c r="AKJ40" s="65"/>
      <c r="AKK40" s="65"/>
      <c r="AKL40" s="65"/>
      <c r="AKM40" s="65"/>
      <c r="AKN40" s="65"/>
      <c r="AKO40" s="65"/>
      <c r="AKP40" s="65"/>
      <c r="AKQ40" s="65"/>
      <c r="AKR40" s="65"/>
      <c r="AKS40" s="65"/>
      <c r="AKT40" s="65"/>
      <c r="AKU40" s="65"/>
      <c r="AKV40" s="65"/>
      <c r="AKW40" s="65"/>
      <c r="AKX40" s="65"/>
      <c r="AKY40" s="65"/>
      <c r="AKZ40" s="65"/>
      <c r="ALA40" s="65"/>
      <c r="ALB40" s="65"/>
      <c r="ALC40" s="65"/>
      <c r="ALD40" s="65"/>
      <c r="ALE40" s="65"/>
      <c r="ALF40" s="65"/>
      <c r="ALG40" s="65"/>
      <c r="ALH40" s="65"/>
      <c r="ALI40" s="65"/>
      <c r="ALJ40" s="65"/>
      <c r="ALK40" s="65"/>
      <c r="ALL40" s="65"/>
      <c r="ALM40" s="65"/>
      <c r="ALN40" s="65"/>
      <c r="ALO40" s="65"/>
      <c r="ALP40" s="65"/>
      <c r="ALQ40" s="65"/>
      <c r="ALR40" s="65"/>
      <c r="ALS40" s="65"/>
      <c r="ALT40" s="65"/>
      <c r="ALU40" s="65"/>
      <c r="ALV40" s="65"/>
      <c r="ALW40" s="65"/>
      <c r="ALX40" s="65"/>
      <c r="ALY40" s="65"/>
      <c r="ALZ40" s="65"/>
      <c r="AMA40" s="65"/>
      <c r="AMB40" s="65"/>
      <c r="AMC40" s="65"/>
      <c r="AMD40" s="65"/>
      <c r="AME40" s="65"/>
      <c r="AMF40" s="65"/>
      <c r="AMG40" s="65"/>
      <c r="AMH40" s="65"/>
      <c r="AMI40" s="65"/>
      <c r="AMJ40" s="65"/>
    </row>
    <row r="41" spans="1:1024" s="71" customFormat="1" x14ac:dyDescent="0.15">
      <c r="A41" s="1"/>
      <c r="B41" s="1"/>
      <c r="C41" s="1"/>
      <c r="D41" s="1"/>
      <c r="E41" s="1"/>
      <c r="F41" s="2"/>
      <c r="G41" s="1"/>
      <c r="H41" s="1"/>
      <c r="I41" s="3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</row>
    <row r="42" spans="1:1024" s="71" customFormat="1" ht="12.75" customHeight="1" x14ac:dyDescent="0.15">
      <c r="A42" s="5" t="s">
        <v>33</v>
      </c>
      <c r="B42" s="1"/>
      <c r="C42" s="1"/>
      <c r="D42" s="6"/>
      <c r="E42" s="6"/>
      <c r="F42" s="5"/>
      <c r="G42" s="1"/>
      <c r="H42" s="1"/>
      <c r="I42" s="6"/>
      <c r="J42" s="1"/>
      <c r="K42" s="1"/>
      <c r="L42" s="6"/>
      <c r="M42" s="6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</row>
    <row r="43" spans="1:1024" s="71" customFormat="1" x14ac:dyDescent="0.15">
      <c r="A43" s="7" t="s">
        <v>1</v>
      </c>
      <c r="B43" s="7"/>
      <c r="C43" s="7"/>
      <c r="D43" s="1"/>
      <c r="E43" s="1"/>
      <c r="F43" s="2"/>
      <c r="G43" s="1"/>
      <c r="H43" s="1"/>
      <c r="I43" s="3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</row>
    <row r="44" spans="1:1024" s="71" customFormat="1" x14ac:dyDescent="0.15">
      <c r="A44" s="8" t="s">
        <v>34</v>
      </c>
      <c r="B44" s="8"/>
      <c r="C44" s="8"/>
      <c r="D44" s="1"/>
      <c r="E44" s="1"/>
      <c r="F44" s="2"/>
      <c r="G44" s="5"/>
      <c r="H44" s="5"/>
      <c r="I44" s="5"/>
      <c r="J44" s="5"/>
      <c r="K44" s="5"/>
      <c r="L44" s="5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</row>
    <row r="45" spans="1:1024" s="71" customFormat="1" x14ac:dyDescent="0.15">
      <c r="A45" s="9" t="s">
        <v>3</v>
      </c>
      <c r="B45" s="9"/>
      <c r="C45" s="9"/>
      <c r="D45" s="9"/>
      <c r="E45" s="1"/>
      <c r="F45" s="2"/>
      <c r="G45" s="10" t="s">
        <v>4</v>
      </c>
      <c r="H45" s="10"/>
      <c r="I45" s="10"/>
      <c r="J45" s="11" t="s">
        <v>5</v>
      </c>
      <c r="K45" s="11"/>
      <c r="L45" s="1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</row>
    <row r="46" spans="1:1024" s="71" customFormat="1" ht="39.75" customHeight="1" x14ac:dyDescent="0.15">
      <c r="A46" s="12" t="s">
        <v>6</v>
      </c>
      <c r="B46" s="12" t="s">
        <v>7</v>
      </c>
      <c r="C46" s="12" t="s">
        <v>8</v>
      </c>
      <c r="D46" s="13" t="s">
        <v>9</v>
      </c>
      <c r="E46" s="12" t="s">
        <v>10</v>
      </c>
      <c r="F46" s="14" t="s">
        <v>11</v>
      </c>
      <c r="G46" s="15" t="s">
        <v>12</v>
      </c>
      <c r="H46" s="15" t="s">
        <v>13</v>
      </c>
      <c r="I46" s="16" t="s">
        <v>14</v>
      </c>
      <c r="J46" s="15" t="s">
        <v>15</v>
      </c>
      <c r="K46" s="15" t="s">
        <v>16</v>
      </c>
      <c r="L46" s="15" t="s">
        <v>17</v>
      </c>
      <c r="M46" s="17" t="s">
        <v>18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</row>
    <row r="47" spans="1:1024" s="71" customFormat="1" ht="29.25" customHeight="1" x14ac:dyDescent="0.15">
      <c r="A47" s="12"/>
      <c r="B47" s="12"/>
      <c r="C47" s="12"/>
      <c r="D47" s="12"/>
      <c r="E47" s="12"/>
      <c r="F47" s="14"/>
      <c r="G47" s="15"/>
      <c r="H47" s="15"/>
      <c r="I47" s="16"/>
      <c r="J47" s="15"/>
      <c r="K47" s="15"/>
      <c r="L47" s="15"/>
      <c r="M47" s="15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</row>
    <row r="48" spans="1:1024" s="71" customFormat="1" ht="17.5" customHeight="1" x14ac:dyDescent="0.15">
      <c r="A48" s="7" t="s">
        <v>19</v>
      </c>
      <c r="B48" s="18" t="s">
        <v>20</v>
      </c>
      <c r="C48" s="18"/>
      <c r="D48" s="19"/>
      <c r="E48" s="20"/>
      <c r="F48" s="21"/>
      <c r="G48" s="22">
        <v>5.74</v>
      </c>
      <c r="H48" s="22">
        <v>8.4370000000000001E-2</v>
      </c>
      <c r="I48" s="23">
        <f>G48*(F48+F49)+H48*(D48+D49)</f>
        <v>24300.7212</v>
      </c>
      <c r="J48" s="20"/>
      <c r="K48" s="24"/>
      <c r="L48" s="25"/>
      <c r="M48" s="23">
        <f>I48+L48+L49</f>
        <v>24300.7212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</row>
    <row r="49" spans="1:13" ht="17.5" customHeight="1" x14ac:dyDescent="0.15">
      <c r="A49" s="7"/>
      <c r="B49" s="18" t="s">
        <v>21</v>
      </c>
      <c r="C49" s="18">
        <v>2</v>
      </c>
      <c r="D49" s="19">
        <v>284760</v>
      </c>
      <c r="E49" s="20"/>
      <c r="F49" s="21">
        <v>48</v>
      </c>
      <c r="G49" s="22"/>
      <c r="H49" s="22"/>
      <c r="I49" s="23"/>
      <c r="J49" s="20"/>
      <c r="K49" s="24"/>
      <c r="L49" s="25"/>
      <c r="M49" s="23"/>
    </row>
    <row r="50" spans="1:13" ht="17.5" customHeight="1" x14ac:dyDescent="0.15">
      <c r="A50" s="7" t="s">
        <v>22</v>
      </c>
      <c r="B50" s="18" t="s">
        <v>20</v>
      </c>
      <c r="C50" s="18">
        <v>1</v>
      </c>
      <c r="D50" s="19">
        <v>10896</v>
      </c>
      <c r="E50" s="20"/>
      <c r="F50" s="21">
        <v>24</v>
      </c>
      <c r="G50" s="22">
        <v>14.59</v>
      </c>
      <c r="H50" s="22">
        <v>6.1370000000000001E-2</v>
      </c>
      <c r="I50" s="23">
        <f>G50*(F50+F51)+H50*(D50+D51)</f>
        <v>7219.8316999999997</v>
      </c>
      <c r="J50" s="20"/>
      <c r="K50" s="24"/>
      <c r="L50" s="25"/>
      <c r="M50" s="23">
        <f>I50+L50+L51</f>
        <v>7219.8316999999997</v>
      </c>
    </row>
    <row r="51" spans="1:13" ht="17.5" customHeight="1" x14ac:dyDescent="0.15">
      <c r="A51" s="7"/>
      <c r="B51" s="18" t="s">
        <v>21</v>
      </c>
      <c r="C51" s="18">
        <v>5</v>
      </c>
      <c r="D51" s="19">
        <v>72514</v>
      </c>
      <c r="E51" s="20"/>
      <c r="F51" s="21">
        <v>120</v>
      </c>
      <c r="G51" s="22"/>
      <c r="H51" s="22"/>
      <c r="I51" s="23"/>
      <c r="J51" s="20"/>
      <c r="K51" s="24"/>
      <c r="L51" s="25"/>
      <c r="M51" s="23"/>
    </row>
    <row r="52" spans="1:13" ht="17.5" customHeight="1" x14ac:dyDescent="0.15">
      <c r="A52" s="7" t="s">
        <v>23</v>
      </c>
      <c r="B52" s="18" t="s">
        <v>20</v>
      </c>
      <c r="C52" s="18">
        <v>1</v>
      </c>
      <c r="D52" s="19">
        <v>68208</v>
      </c>
      <c r="E52" s="20"/>
      <c r="F52" s="21">
        <v>24</v>
      </c>
      <c r="G52" s="22">
        <v>56.37</v>
      </c>
      <c r="H52" s="22">
        <v>4.6019999999999998E-2</v>
      </c>
      <c r="I52" s="23">
        <f>G52*(F52+F53)+H52*(D52+D53)</f>
        <v>107869.7484</v>
      </c>
      <c r="J52" s="20"/>
      <c r="K52" s="24"/>
      <c r="L52" s="25"/>
      <c r="M52" s="23">
        <f>I52+L52+L53</f>
        <v>107869.7484</v>
      </c>
    </row>
    <row r="53" spans="1:13" ht="17.5" customHeight="1" x14ac:dyDescent="0.15">
      <c r="A53" s="7"/>
      <c r="B53" s="18" t="s">
        <v>21</v>
      </c>
      <c r="C53" s="18">
        <v>18</v>
      </c>
      <c r="D53" s="19">
        <v>1717212</v>
      </c>
      <c r="E53" s="20"/>
      <c r="F53" s="21">
        <v>432</v>
      </c>
      <c r="G53" s="22"/>
      <c r="H53" s="22"/>
      <c r="I53" s="23"/>
      <c r="J53" s="20"/>
      <c r="K53" s="24"/>
      <c r="L53" s="25"/>
      <c r="M53" s="23"/>
    </row>
    <row r="54" spans="1:13" ht="17.5" customHeight="1" x14ac:dyDescent="0.15">
      <c r="A54" s="7" t="s">
        <v>24</v>
      </c>
      <c r="B54" s="18" t="s">
        <v>20</v>
      </c>
      <c r="C54" s="18"/>
      <c r="D54" s="19"/>
      <c r="E54" s="20"/>
      <c r="F54" s="21"/>
      <c r="G54" s="22">
        <v>314.86</v>
      </c>
      <c r="H54" s="22">
        <v>4.5089999999999998E-2</v>
      </c>
      <c r="I54" s="23">
        <f>G54*(F54+F55)+H54*(D54+D55)</f>
        <v>68723.860920000006</v>
      </c>
      <c r="J54" s="20"/>
      <c r="K54" s="24"/>
      <c r="L54" s="25"/>
      <c r="M54" s="23">
        <f>I54+L54+L55</f>
        <v>68723.860920000006</v>
      </c>
    </row>
    <row r="55" spans="1:13" ht="17.5" customHeight="1" x14ac:dyDescent="0.15">
      <c r="A55" s="7"/>
      <c r="B55" s="18" t="s">
        <v>21</v>
      </c>
      <c r="C55" s="18">
        <v>4</v>
      </c>
      <c r="D55" s="19">
        <v>853788</v>
      </c>
      <c r="E55" s="20"/>
      <c r="F55" s="21">
        <v>96</v>
      </c>
      <c r="G55" s="22"/>
      <c r="H55" s="22"/>
      <c r="I55" s="23"/>
      <c r="J55" s="20"/>
      <c r="K55" s="24"/>
      <c r="L55" s="25"/>
      <c r="M55" s="23"/>
    </row>
    <row r="56" spans="1:13" ht="17.5" customHeight="1" x14ac:dyDescent="0.15">
      <c r="A56" s="7" t="s">
        <v>25</v>
      </c>
      <c r="B56" s="18" t="s">
        <v>20</v>
      </c>
      <c r="C56" s="18">
        <v>1</v>
      </c>
      <c r="D56" s="19">
        <v>550008</v>
      </c>
      <c r="E56" s="20">
        <v>6534960</v>
      </c>
      <c r="F56" s="21">
        <v>24</v>
      </c>
      <c r="G56" s="22">
        <v>8.1600000000000006E-3</v>
      </c>
      <c r="H56" s="22">
        <v>4.0890000000000003E-2</v>
      </c>
      <c r="I56" s="23">
        <f>G56*(E56+E57)+H56*(D56+D57)</f>
        <v>577735.98629999999</v>
      </c>
      <c r="J56" s="20"/>
      <c r="K56" s="24"/>
      <c r="L56" s="25"/>
      <c r="M56" s="23">
        <f>I56+L56+L57</f>
        <v>577735.98629999999</v>
      </c>
    </row>
    <row r="57" spans="1:13" ht="17.5" customHeight="1" x14ac:dyDescent="0.15">
      <c r="A57" s="7"/>
      <c r="B57" s="18" t="s">
        <v>21</v>
      </c>
      <c r="C57" s="18">
        <v>6</v>
      </c>
      <c r="D57" s="19">
        <v>4743902</v>
      </c>
      <c r="E57" s="20">
        <v>37738080</v>
      </c>
      <c r="F57" s="21">
        <v>144</v>
      </c>
      <c r="G57" s="22"/>
      <c r="H57" s="22"/>
      <c r="I57" s="23"/>
      <c r="J57" s="20"/>
      <c r="K57" s="24"/>
      <c r="L57" s="25"/>
      <c r="M57" s="23"/>
    </row>
    <row r="58" spans="1:13" x14ac:dyDescent="0.15">
      <c r="A58" s="26" t="s">
        <v>27</v>
      </c>
      <c r="B58" s="26"/>
      <c r="C58" s="27">
        <f>SUM(C48:C57)</f>
        <v>38</v>
      </c>
      <c r="D58" s="28">
        <f>SUM(D48:D57)</f>
        <v>8301288</v>
      </c>
      <c r="E58" s="28">
        <f>SUM(E48:E57)</f>
        <v>44273040</v>
      </c>
      <c r="F58" s="29">
        <f>SUM(F48:F57)</f>
        <v>912</v>
      </c>
      <c r="G58" s="72"/>
      <c r="H58" s="72"/>
      <c r="I58" s="30">
        <f>+I56+I48+I50+I52+I54</f>
        <v>785850.14852000005</v>
      </c>
      <c r="J58" s="72"/>
      <c r="K58" s="72"/>
      <c r="L58" s="31">
        <f>SUM(L48:L57)</f>
        <v>0</v>
      </c>
      <c r="M58" s="31">
        <f>M56+M48+M50+M52+M54</f>
        <v>785850.14852000005</v>
      </c>
    </row>
    <row r="60" spans="1:13" x14ac:dyDescent="0.15">
      <c r="A60" s="33" t="s">
        <v>28</v>
      </c>
      <c r="B60" s="33"/>
      <c r="C60" s="33"/>
      <c r="D60" s="33"/>
      <c r="G60" s="10" t="s">
        <v>4</v>
      </c>
      <c r="H60" s="10"/>
      <c r="I60" s="10"/>
      <c r="J60" s="11" t="s">
        <v>5</v>
      </c>
      <c r="K60" s="11"/>
      <c r="L60" s="11"/>
    </row>
    <row r="61" spans="1:13" ht="39.75" customHeight="1" x14ac:dyDescent="0.15">
      <c r="A61" s="12" t="s">
        <v>6</v>
      </c>
      <c r="B61" s="12" t="s">
        <v>7</v>
      </c>
      <c r="C61" s="12" t="s">
        <v>8</v>
      </c>
      <c r="D61" s="13" t="s">
        <v>9</v>
      </c>
      <c r="E61" s="12" t="s">
        <v>10</v>
      </c>
      <c r="F61" s="14" t="s">
        <v>11</v>
      </c>
      <c r="G61" s="15" t="s">
        <v>12</v>
      </c>
      <c r="H61" s="15" t="s">
        <v>13</v>
      </c>
      <c r="I61" s="16" t="s">
        <v>14</v>
      </c>
      <c r="J61" s="15" t="s">
        <v>15</v>
      </c>
      <c r="K61" s="15" t="s">
        <v>16</v>
      </c>
      <c r="L61" s="15" t="s">
        <v>17</v>
      </c>
      <c r="M61" s="17" t="s">
        <v>18</v>
      </c>
    </row>
    <row r="62" spans="1:13" ht="29.25" customHeight="1" x14ac:dyDescent="0.15">
      <c r="A62" s="12"/>
      <c r="B62" s="12"/>
      <c r="C62" s="12"/>
      <c r="D62" s="12"/>
      <c r="E62" s="12"/>
      <c r="F62" s="14"/>
      <c r="G62" s="15"/>
      <c r="H62" s="15"/>
      <c r="I62" s="16"/>
      <c r="J62" s="15"/>
      <c r="K62" s="15"/>
      <c r="L62" s="15"/>
      <c r="M62" s="15"/>
    </row>
    <row r="63" spans="1:13" ht="17.5" customHeight="1" x14ac:dyDescent="0.15">
      <c r="A63" s="7" t="s">
        <v>22</v>
      </c>
      <c r="B63" s="18" t="s">
        <v>20</v>
      </c>
      <c r="C63" s="18"/>
      <c r="D63" s="19"/>
      <c r="E63" s="20"/>
      <c r="F63" s="21"/>
      <c r="G63" s="22">
        <v>14.59</v>
      </c>
      <c r="H63" s="22">
        <v>6.1370000000000001E-2</v>
      </c>
      <c r="I63" s="23">
        <f>G63*(F63+F64)+H63*(D63+D64)</f>
        <v>21552.478640000001</v>
      </c>
      <c r="J63" s="20"/>
      <c r="K63" s="24"/>
      <c r="L63" s="25"/>
      <c r="M63" s="23">
        <f>I63+L63+L64</f>
        <v>21552.478640000001</v>
      </c>
    </row>
    <row r="64" spans="1:13" ht="17.5" customHeight="1" x14ac:dyDescent="0.15">
      <c r="A64" s="7"/>
      <c r="B64" s="18" t="s">
        <v>21</v>
      </c>
      <c r="C64" s="18">
        <v>3</v>
      </c>
      <c r="D64" s="19">
        <v>334072</v>
      </c>
      <c r="E64" s="20"/>
      <c r="F64" s="21">
        <v>72</v>
      </c>
      <c r="G64" s="22"/>
      <c r="H64" s="22"/>
      <c r="I64" s="23"/>
      <c r="J64" s="20"/>
      <c r="K64" s="24"/>
      <c r="L64" s="25"/>
      <c r="M64" s="23"/>
    </row>
    <row r="65" spans="1:1024" s="71" customFormat="1" ht="17.5" customHeight="1" x14ac:dyDescent="0.15">
      <c r="A65" s="7" t="s">
        <v>23</v>
      </c>
      <c r="B65" s="18" t="s">
        <v>20</v>
      </c>
      <c r="C65" s="18">
        <v>2</v>
      </c>
      <c r="D65" s="19">
        <v>275000</v>
      </c>
      <c r="E65" s="20"/>
      <c r="F65" s="21">
        <v>48</v>
      </c>
      <c r="G65" s="22">
        <v>56.37</v>
      </c>
      <c r="H65" s="22">
        <v>4.6019999999999998E-2</v>
      </c>
      <c r="I65" s="23">
        <f>G65*(F65+F66)+H65*(D65+D66)</f>
        <v>57541.683720000001</v>
      </c>
      <c r="J65" s="20"/>
      <c r="K65" s="24"/>
      <c r="L65" s="25"/>
      <c r="M65" s="23">
        <f>I65+L65+L66</f>
        <v>57541.683720000001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</row>
    <row r="66" spans="1:1024" s="71" customFormat="1" ht="17.5" customHeight="1" x14ac:dyDescent="0.15">
      <c r="A66" s="7"/>
      <c r="B66" s="18" t="s">
        <v>21</v>
      </c>
      <c r="C66" s="18">
        <v>8</v>
      </c>
      <c r="D66" s="19">
        <v>681386</v>
      </c>
      <c r="E66" s="20"/>
      <c r="F66" s="21">
        <v>192</v>
      </c>
      <c r="G66" s="22"/>
      <c r="H66" s="22"/>
      <c r="I66" s="23"/>
      <c r="J66" s="20"/>
      <c r="K66" s="24"/>
      <c r="L66" s="25"/>
      <c r="M66" s="2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</row>
    <row r="67" spans="1:1024" s="71" customFormat="1" ht="17.5" customHeight="1" x14ac:dyDescent="0.15">
      <c r="A67" s="7" t="s">
        <v>24</v>
      </c>
      <c r="B67" s="18" t="s">
        <v>20</v>
      </c>
      <c r="C67" s="18"/>
      <c r="D67" s="19"/>
      <c r="E67" s="20"/>
      <c r="F67" s="21"/>
      <c r="G67" s="22">
        <v>314.86</v>
      </c>
      <c r="H67" s="22">
        <v>4.5089999999999998E-2</v>
      </c>
      <c r="I67" s="23">
        <f>G67*(F67+F68)+H67*(D67+D68)</f>
        <v>17338.464599999999</v>
      </c>
      <c r="J67" s="20"/>
      <c r="K67" s="24"/>
      <c r="L67" s="25"/>
      <c r="M67" s="23">
        <f>I67+L67+L68</f>
        <v>17338.464599999999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</row>
    <row r="68" spans="1:1024" s="71" customFormat="1" ht="17.5" customHeight="1" x14ac:dyDescent="0.15">
      <c r="A68" s="7"/>
      <c r="B68" s="18" t="s">
        <v>21</v>
      </c>
      <c r="C68" s="18">
        <v>1</v>
      </c>
      <c r="D68" s="19">
        <v>216940</v>
      </c>
      <c r="E68" s="20"/>
      <c r="F68" s="21">
        <v>24</v>
      </c>
      <c r="G68" s="22"/>
      <c r="H68" s="22"/>
      <c r="I68" s="23"/>
      <c r="J68" s="20"/>
      <c r="K68" s="24"/>
      <c r="L68" s="25"/>
      <c r="M68" s="23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</row>
    <row r="69" spans="1:1024" s="71" customFormat="1" ht="17.5" customHeight="1" x14ac:dyDescent="0.15">
      <c r="A69" s="7" t="s">
        <v>25</v>
      </c>
      <c r="B69" s="18" t="s">
        <v>20</v>
      </c>
      <c r="C69" s="18">
        <v>1</v>
      </c>
      <c r="D69" s="19">
        <v>154008</v>
      </c>
      <c r="E69" s="20">
        <v>1944720</v>
      </c>
      <c r="F69" s="21">
        <v>24</v>
      </c>
      <c r="G69" s="22">
        <v>8.1600000000000006E-3</v>
      </c>
      <c r="H69" s="22">
        <v>4.0890000000000003E-2</v>
      </c>
      <c r="I69" s="23">
        <f>G69*(E69+E70)+H69*(D69+D70)</f>
        <v>22166.302320000003</v>
      </c>
      <c r="J69" s="20"/>
      <c r="K69" s="24"/>
      <c r="L69" s="25"/>
      <c r="M69" s="23">
        <f>I69+L69+L70</f>
        <v>22166.302320000003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</row>
    <row r="70" spans="1:1024" s="71" customFormat="1" ht="17.5" customHeight="1" x14ac:dyDescent="0.15">
      <c r="A70" s="7"/>
      <c r="B70" s="18" t="s">
        <v>21</v>
      </c>
      <c r="C70" s="18"/>
      <c r="D70" s="19"/>
      <c r="E70" s="20"/>
      <c r="F70" s="21"/>
      <c r="G70" s="22"/>
      <c r="H70" s="22"/>
      <c r="I70" s="23"/>
      <c r="J70" s="20"/>
      <c r="K70" s="24"/>
      <c r="L70" s="25"/>
      <c r="M70" s="23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</row>
    <row r="71" spans="1:1024" s="71" customFormat="1" x14ac:dyDescent="0.15">
      <c r="A71" s="26" t="s">
        <v>27</v>
      </c>
      <c r="B71" s="26"/>
      <c r="C71" s="27">
        <f>SUM(C63:C70)</f>
        <v>15</v>
      </c>
      <c r="D71" s="28">
        <f>SUM(D63:D70)</f>
        <v>1661406</v>
      </c>
      <c r="E71" s="28">
        <f>SUM(E63:E70)</f>
        <v>1944720</v>
      </c>
      <c r="F71" s="29">
        <f>SUM(F63:F70)</f>
        <v>360</v>
      </c>
      <c r="G71" s="72"/>
      <c r="H71" s="72"/>
      <c r="I71" s="30">
        <f>I69+I63+I65+I67</f>
        <v>118598.92928000001</v>
      </c>
      <c r="J71" s="72"/>
      <c r="K71" s="72"/>
      <c r="L71" s="31">
        <f>SUM(L63:L70)</f>
        <v>0</v>
      </c>
      <c r="M71" s="31">
        <f>M69+M63+M65+M67</f>
        <v>118598.92928000001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</row>
    <row r="72" spans="1:1024" s="71" customFormat="1" x14ac:dyDescent="0.15">
      <c r="A72" s="1"/>
      <c r="B72" s="1"/>
      <c r="C72" s="1"/>
      <c r="D72" s="1"/>
      <c r="E72" s="1"/>
      <c r="F72" s="2"/>
      <c r="G72" s="1"/>
      <c r="H72" s="1"/>
      <c r="I72" s="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</row>
    <row r="73" spans="1:1024" s="71" customFormat="1" x14ac:dyDescent="0.15">
      <c r="A73" s="34" t="s">
        <v>29</v>
      </c>
      <c r="B73" s="34"/>
      <c r="C73" s="34"/>
      <c r="D73" s="34"/>
      <c r="E73" s="35"/>
      <c r="F73" s="36"/>
      <c r="G73" s="37"/>
      <c r="H73" s="37"/>
      <c r="I73" s="37"/>
      <c r="J73" s="37"/>
      <c r="K73" s="37"/>
      <c r="L73" s="37"/>
      <c r="M73" s="35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</row>
    <row r="74" spans="1:1024" s="71" customFormat="1" x14ac:dyDescent="0.15">
      <c r="A74" s="38" t="s">
        <v>35</v>
      </c>
      <c r="B74" s="38"/>
      <c r="C74" s="38"/>
      <c r="D74" s="39"/>
      <c r="E74" s="35"/>
      <c r="F74" s="36"/>
      <c r="G74" s="40" t="s">
        <v>4</v>
      </c>
      <c r="H74" s="40"/>
      <c r="I74" s="40"/>
      <c r="J74" s="41" t="s">
        <v>5</v>
      </c>
      <c r="K74" s="41"/>
      <c r="L74" s="41"/>
      <c r="M74" s="35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</row>
    <row r="75" spans="1:1024" s="71" customFormat="1" ht="13.75" customHeight="1" x14ac:dyDescent="0.15">
      <c r="A75" s="42" t="s">
        <v>6</v>
      </c>
      <c r="B75" s="42" t="s">
        <v>7</v>
      </c>
      <c r="C75" s="43"/>
      <c r="D75" s="43" t="s">
        <v>9</v>
      </c>
      <c r="E75" s="42" t="s">
        <v>10</v>
      </c>
      <c r="F75" s="44" t="s">
        <v>11</v>
      </c>
      <c r="G75" s="45" t="s">
        <v>12</v>
      </c>
      <c r="H75" s="45" t="s">
        <v>13</v>
      </c>
      <c r="I75" s="46" t="s">
        <v>14</v>
      </c>
      <c r="J75" s="45" t="s">
        <v>15</v>
      </c>
      <c r="K75" s="45" t="s">
        <v>16</v>
      </c>
      <c r="L75" s="47" t="s">
        <v>17</v>
      </c>
      <c r="M75" s="48" t="s">
        <v>18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</row>
    <row r="76" spans="1:1024" s="71" customFormat="1" ht="46.75" customHeight="1" x14ac:dyDescent="0.15">
      <c r="A76" s="42"/>
      <c r="B76" s="42"/>
      <c r="C76" s="43"/>
      <c r="D76" s="43"/>
      <c r="E76" s="42"/>
      <c r="F76" s="44"/>
      <c r="G76" s="45"/>
      <c r="H76" s="45"/>
      <c r="I76" s="46"/>
      <c r="J76" s="45"/>
      <c r="K76" s="45"/>
      <c r="L76" s="47"/>
      <c r="M76" s="48" t="e">
        <f>I76+L76+#REF!</f>
        <v>#REF!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</row>
    <row r="77" spans="1:1024" s="71" customFormat="1" ht="37.25" customHeight="1" x14ac:dyDescent="0.15">
      <c r="A77" s="42" t="s">
        <v>25</v>
      </c>
      <c r="B77" s="42" t="s">
        <v>21</v>
      </c>
      <c r="C77" s="49" t="s">
        <v>31</v>
      </c>
      <c r="D77" s="49">
        <f>D79*98.27%</f>
        <v>1305025.5999999999</v>
      </c>
      <c r="E77" s="49">
        <f>E79*98.27%</f>
        <v>9469297.1999999993</v>
      </c>
      <c r="F77" s="50">
        <v>24</v>
      </c>
      <c r="G77" s="22">
        <v>8.1600000000000006E-3</v>
      </c>
      <c r="H77" s="22">
        <v>4.0890000000000003E-2</v>
      </c>
      <c r="I77" s="51">
        <f>G77*E79+H77*D79</f>
        <v>132931.68000000002</v>
      </c>
      <c r="J77" s="52"/>
      <c r="K77" s="53"/>
      <c r="L77" s="54"/>
      <c r="M77" s="55">
        <f>I77+L77</f>
        <v>132931.68000000002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</row>
    <row r="78" spans="1:1024" s="71" customFormat="1" ht="60" x14ac:dyDescent="0.15">
      <c r="A78" s="42"/>
      <c r="B78" s="42"/>
      <c r="C78" s="49" t="s">
        <v>32</v>
      </c>
      <c r="D78" s="49">
        <f>D79*1.73%</f>
        <v>22974.399999999998</v>
      </c>
      <c r="E78" s="49">
        <f>E79*1.73%</f>
        <v>166702.79999999999</v>
      </c>
      <c r="F78" s="50"/>
      <c r="G78" s="22"/>
      <c r="H78" s="22"/>
      <c r="I78" s="51">
        <v>0</v>
      </c>
      <c r="J78" s="52"/>
      <c r="K78" s="53"/>
      <c r="L78" s="54"/>
      <c r="M78" s="55">
        <f>L78</f>
        <v>0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</row>
    <row r="79" spans="1:1024" s="71" customFormat="1" x14ac:dyDescent="0.15">
      <c r="A79" s="56" t="s">
        <v>27</v>
      </c>
      <c r="B79" s="56"/>
      <c r="C79" s="57"/>
      <c r="D79" s="58">
        <v>1328000</v>
      </c>
      <c r="E79" s="58">
        <v>9636000</v>
      </c>
      <c r="F79" s="59">
        <v>24</v>
      </c>
      <c r="G79" s="60"/>
      <c r="H79" s="60"/>
      <c r="I79" s="61">
        <f>I77</f>
        <v>132931.68000000002</v>
      </c>
      <c r="J79" s="62"/>
      <c r="K79" s="62"/>
      <c r="L79" s="63">
        <f>SUM(L77:L78)</f>
        <v>0</v>
      </c>
      <c r="M79" s="64">
        <f>M77+M78</f>
        <v>132931.68000000002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</row>
    <row r="80" spans="1:1024" s="71" customFormat="1" x14ac:dyDescent="0.15">
      <c r="A80" s="1"/>
      <c r="B80" s="1"/>
      <c r="C80" s="1"/>
      <c r="D80" s="1"/>
      <c r="E80" s="1"/>
      <c r="F80" s="2"/>
      <c r="G80" s="1"/>
      <c r="H80" s="1"/>
      <c r="I80" s="3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</row>
    <row r="81" spans="1:1024" s="71" customFormat="1" x14ac:dyDescent="0.15">
      <c r="A81" s="34" t="s">
        <v>29</v>
      </c>
      <c r="B81" s="34"/>
      <c r="C81" s="34"/>
      <c r="D81" s="34"/>
      <c r="E81" s="35"/>
      <c r="F81" s="36"/>
      <c r="G81" s="37"/>
      <c r="H81" s="37"/>
      <c r="I81" s="37"/>
      <c r="J81" s="37"/>
      <c r="K81" s="37"/>
      <c r="L81" s="37"/>
      <c r="M81" s="35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</row>
    <row r="82" spans="1:1024" s="71" customFormat="1" x14ac:dyDescent="0.15">
      <c r="A82" s="38" t="s">
        <v>36</v>
      </c>
      <c r="B82" s="38"/>
      <c r="C82" s="38"/>
      <c r="D82" s="39"/>
      <c r="E82" s="35"/>
      <c r="F82" s="36"/>
      <c r="G82" s="40" t="s">
        <v>4</v>
      </c>
      <c r="H82" s="40"/>
      <c r="I82" s="40"/>
      <c r="J82" s="41" t="s">
        <v>5</v>
      </c>
      <c r="K82" s="41"/>
      <c r="L82" s="41"/>
      <c r="M82" s="35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</row>
    <row r="83" spans="1:1024" s="71" customFormat="1" ht="13.75" customHeight="1" x14ac:dyDescent="0.15">
      <c r="A83" s="42" t="s">
        <v>6</v>
      </c>
      <c r="B83" s="42" t="s">
        <v>7</v>
      </c>
      <c r="C83" s="43"/>
      <c r="D83" s="43" t="s">
        <v>9</v>
      </c>
      <c r="E83" s="42" t="s">
        <v>10</v>
      </c>
      <c r="F83" s="44" t="s">
        <v>11</v>
      </c>
      <c r="G83" s="45" t="s">
        <v>12</v>
      </c>
      <c r="H83" s="45" t="s">
        <v>13</v>
      </c>
      <c r="I83" s="46" t="s">
        <v>14</v>
      </c>
      <c r="J83" s="45" t="s">
        <v>15</v>
      </c>
      <c r="K83" s="45" t="s">
        <v>16</v>
      </c>
      <c r="L83" s="47" t="s">
        <v>17</v>
      </c>
      <c r="M83" s="48" t="s">
        <v>18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</row>
    <row r="84" spans="1:1024" s="71" customFormat="1" ht="46.75" customHeight="1" x14ac:dyDescent="0.15">
      <c r="A84" s="42"/>
      <c r="B84" s="42"/>
      <c r="C84" s="43"/>
      <c r="D84" s="43"/>
      <c r="E84" s="42"/>
      <c r="F84" s="44"/>
      <c r="G84" s="45"/>
      <c r="H84" s="45"/>
      <c r="I84" s="46"/>
      <c r="J84" s="45"/>
      <c r="K84" s="45"/>
      <c r="L84" s="47"/>
      <c r="M84" s="48" t="e">
        <f>I84+L84+#REF!</f>
        <v>#REF!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  <c r="ALL84" s="1"/>
      <c r="ALM84" s="1"/>
      <c r="ALN84" s="1"/>
      <c r="ALO84" s="1"/>
      <c r="ALP84" s="1"/>
      <c r="ALQ84" s="1"/>
      <c r="ALR84" s="1"/>
      <c r="ALS84" s="1"/>
      <c r="ALT84" s="1"/>
      <c r="ALU84" s="1"/>
      <c r="ALV84" s="1"/>
      <c r="ALW84" s="1"/>
      <c r="ALX84" s="1"/>
      <c r="ALY84" s="1"/>
      <c r="ALZ84" s="1"/>
      <c r="AMA84" s="1"/>
      <c r="AMB84" s="1"/>
      <c r="AMC84" s="1"/>
      <c r="AMD84" s="1"/>
      <c r="AME84" s="1"/>
      <c r="AMF84" s="1"/>
      <c r="AMG84" s="1"/>
      <c r="AMH84" s="1"/>
      <c r="AMI84" s="1"/>
      <c r="AMJ84" s="1"/>
    </row>
    <row r="85" spans="1:1024" s="71" customFormat="1" ht="37.25" customHeight="1" x14ac:dyDescent="0.15">
      <c r="A85" s="42" t="s">
        <v>23</v>
      </c>
      <c r="B85" s="42" t="s">
        <v>21</v>
      </c>
      <c r="C85" s="49" t="s">
        <v>31</v>
      </c>
      <c r="D85" s="49">
        <f>D87*70.3%</f>
        <v>38670.623999999996</v>
      </c>
      <c r="E85" s="49"/>
      <c r="F85" s="50">
        <v>24</v>
      </c>
      <c r="G85" s="22">
        <v>56.37</v>
      </c>
      <c r="H85" s="22">
        <v>4.6019999999999998E-2</v>
      </c>
      <c r="I85" s="51">
        <f>G85*F87+H85*D87</f>
        <v>3884.3481599999996</v>
      </c>
      <c r="J85" s="52"/>
      <c r="K85" s="53"/>
      <c r="L85" s="54"/>
      <c r="M85" s="55">
        <f>I85+L85</f>
        <v>3884.3481599999996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1"/>
      <c r="ALR85" s="1"/>
      <c r="ALS85" s="1"/>
      <c r="ALT85" s="1"/>
      <c r="ALU85" s="1"/>
      <c r="ALV85" s="1"/>
      <c r="ALW85" s="1"/>
      <c r="ALX85" s="1"/>
      <c r="ALY85" s="1"/>
      <c r="ALZ85" s="1"/>
      <c r="AMA85" s="1"/>
      <c r="AMB85" s="1"/>
      <c r="AMC85" s="1"/>
      <c r="AMD85" s="1"/>
      <c r="AME85" s="1"/>
      <c r="AMF85" s="1"/>
      <c r="AMG85" s="1"/>
      <c r="AMH85" s="1"/>
      <c r="AMI85" s="1"/>
      <c r="AMJ85" s="1"/>
    </row>
    <row r="86" spans="1:1024" s="71" customFormat="1" ht="60" x14ac:dyDescent="0.15">
      <c r="A86" s="42"/>
      <c r="B86" s="42"/>
      <c r="C86" s="49" t="s">
        <v>32</v>
      </c>
      <c r="D86" s="49">
        <f>D87*29.7%</f>
        <v>16337.375999999998</v>
      </c>
      <c r="E86" s="49"/>
      <c r="F86" s="50"/>
      <c r="G86" s="22"/>
      <c r="H86" s="22"/>
      <c r="I86" s="51">
        <v>0</v>
      </c>
      <c r="J86" s="52"/>
      <c r="K86" s="53"/>
      <c r="L86" s="54"/>
      <c r="M86" s="55">
        <f>L86</f>
        <v>0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1"/>
      <c r="AMG86" s="1"/>
      <c r="AMH86" s="1"/>
      <c r="AMI86" s="1"/>
      <c r="AMJ86" s="1"/>
    </row>
    <row r="87" spans="1:1024" s="71" customFormat="1" x14ac:dyDescent="0.15">
      <c r="A87" s="56" t="s">
        <v>27</v>
      </c>
      <c r="B87" s="56"/>
      <c r="C87" s="57"/>
      <c r="D87" s="58">
        <v>55008</v>
      </c>
      <c r="E87" s="58"/>
      <c r="F87" s="59">
        <v>24</v>
      </c>
      <c r="G87" s="60"/>
      <c r="H87" s="60"/>
      <c r="I87" s="61">
        <f>I85</f>
        <v>3884.3481599999996</v>
      </c>
      <c r="J87" s="62"/>
      <c r="K87" s="62"/>
      <c r="L87" s="63">
        <f>SUM(L85:L86)</f>
        <v>0</v>
      </c>
      <c r="M87" s="64">
        <f>M85+M86</f>
        <v>3884.3481599999996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1"/>
      <c r="AMH87" s="1"/>
      <c r="AMI87" s="1"/>
      <c r="AMJ87" s="1"/>
    </row>
    <row r="88" spans="1:1024" s="71" customFormat="1" x14ac:dyDescent="0.15">
      <c r="A88" s="1"/>
      <c r="B88" s="1"/>
      <c r="C88" s="1"/>
      <c r="D88" s="1"/>
      <c r="E88" s="1"/>
      <c r="F88" s="2"/>
      <c r="G88" s="1"/>
      <c r="H88" s="1"/>
      <c r="I88" s="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  <c r="ALN88" s="1"/>
      <c r="ALO88" s="1"/>
      <c r="ALP88" s="1"/>
      <c r="ALQ88" s="1"/>
      <c r="ALR88" s="1"/>
      <c r="ALS88" s="1"/>
      <c r="ALT88" s="1"/>
      <c r="ALU88" s="1"/>
      <c r="ALV88" s="1"/>
      <c r="ALW88" s="1"/>
      <c r="ALX88" s="1"/>
      <c r="ALY88" s="1"/>
      <c r="ALZ88" s="1"/>
      <c r="AMA88" s="1"/>
      <c r="AMB88" s="1"/>
      <c r="AMC88" s="1"/>
      <c r="AMD88" s="1"/>
      <c r="AME88" s="1"/>
      <c r="AMF88" s="1"/>
      <c r="AMG88" s="1"/>
      <c r="AMH88" s="1"/>
      <c r="AMI88" s="1"/>
      <c r="AMJ88" s="1"/>
    </row>
    <row r="89" spans="1:1024" s="71" customFormat="1" x14ac:dyDescent="0.15">
      <c r="A89" s="34" t="s">
        <v>29</v>
      </c>
      <c r="B89" s="34"/>
      <c r="C89" s="34"/>
      <c r="D89" s="34"/>
      <c r="E89" s="35"/>
      <c r="F89" s="36"/>
      <c r="G89" s="37"/>
      <c r="H89" s="37"/>
      <c r="I89" s="37"/>
      <c r="J89" s="37"/>
      <c r="K89" s="37"/>
      <c r="L89" s="37"/>
      <c r="M89" s="35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  <c r="ALL89" s="1"/>
      <c r="ALM89" s="1"/>
      <c r="ALN89" s="1"/>
      <c r="ALO89" s="1"/>
      <c r="ALP89" s="1"/>
      <c r="ALQ89" s="1"/>
      <c r="ALR89" s="1"/>
      <c r="ALS89" s="1"/>
      <c r="ALT89" s="1"/>
      <c r="ALU89" s="1"/>
      <c r="ALV89" s="1"/>
      <c r="ALW89" s="1"/>
      <c r="ALX89" s="1"/>
      <c r="ALY89" s="1"/>
      <c r="ALZ89" s="1"/>
      <c r="AMA89" s="1"/>
      <c r="AMB89" s="1"/>
      <c r="AMC89" s="1"/>
      <c r="AMD89" s="1"/>
      <c r="AME89" s="1"/>
      <c r="AMF89" s="1"/>
      <c r="AMG89" s="1"/>
      <c r="AMH89" s="1"/>
      <c r="AMI89" s="1"/>
      <c r="AMJ89" s="1"/>
    </row>
    <row r="90" spans="1:1024" s="71" customFormat="1" x14ac:dyDescent="0.15">
      <c r="A90" s="38" t="s">
        <v>37</v>
      </c>
      <c r="B90" s="38"/>
      <c r="C90" s="38"/>
      <c r="D90" s="39"/>
      <c r="E90" s="35"/>
      <c r="F90" s="36"/>
      <c r="G90" s="40" t="s">
        <v>4</v>
      </c>
      <c r="H90" s="40"/>
      <c r="I90" s="40"/>
      <c r="J90" s="41" t="s">
        <v>5</v>
      </c>
      <c r="K90" s="41"/>
      <c r="L90" s="41"/>
      <c r="M90" s="35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  <c r="ALN90" s="1"/>
      <c r="ALO90" s="1"/>
      <c r="ALP90" s="1"/>
      <c r="ALQ90" s="1"/>
      <c r="ALR90" s="1"/>
      <c r="ALS90" s="1"/>
      <c r="ALT90" s="1"/>
      <c r="ALU90" s="1"/>
      <c r="ALV90" s="1"/>
      <c r="ALW90" s="1"/>
      <c r="ALX90" s="1"/>
      <c r="ALY90" s="1"/>
      <c r="ALZ90" s="1"/>
      <c r="AMA90" s="1"/>
      <c r="AMB90" s="1"/>
      <c r="AMC90" s="1"/>
      <c r="AMD90" s="1"/>
      <c r="AME90" s="1"/>
      <c r="AMF90" s="1"/>
      <c r="AMG90" s="1"/>
      <c r="AMH90" s="1"/>
      <c r="AMI90" s="1"/>
      <c r="AMJ90" s="1"/>
    </row>
    <row r="91" spans="1:1024" s="71" customFormat="1" ht="13.75" customHeight="1" x14ac:dyDescent="0.15">
      <c r="A91" s="42" t="s">
        <v>6</v>
      </c>
      <c r="B91" s="42" t="s">
        <v>7</v>
      </c>
      <c r="C91" s="43"/>
      <c r="D91" s="43" t="s">
        <v>9</v>
      </c>
      <c r="E91" s="42" t="s">
        <v>10</v>
      </c>
      <c r="F91" s="44" t="s">
        <v>11</v>
      </c>
      <c r="G91" s="45" t="s">
        <v>12</v>
      </c>
      <c r="H91" s="45" t="s">
        <v>13</v>
      </c>
      <c r="I91" s="46" t="s">
        <v>14</v>
      </c>
      <c r="J91" s="45" t="s">
        <v>15</v>
      </c>
      <c r="K91" s="45" t="s">
        <v>16</v>
      </c>
      <c r="L91" s="47" t="s">
        <v>17</v>
      </c>
      <c r="M91" s="48" t="s">
        <v>18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  <c r="ALU91" s="1"/>
      <c r="ALV91" s="1"/>
      <c r="ALW91" s="1"/>
      <c r="ALX91" s="1"/>
      <c r="ALY91" s="1"/>
      <c r="ALZ91" s="1"/>
      <c r="AMA91" s="1"/>
      <c r="AMB91" s="1"/>
      <c r="AMC91" s="1"/>
      <c r="AMD91" s="1"/>
      <c r="AME91" s="1"/>
      <c r="AMF91" s="1"/>
      <c r="AMG91" s="1"/>
      <c r="AMH91" s="1"/>
      <c r="AMI91" s="1"/>
      <c r="AMJ91" s="1"/>
    </row>
    <row r="92" spans="1:1024" s="71" customFormat="1" ht="46.75" customHeight="1" x14ac:dyDescent="0.15">
      <c r="A92" s="42"/>
      <c r="B92" s="42"/>
      <c r="C92" s="43"/>
      <c r="D92" s="43"/>
      <c r="E92" s="42"/>
      <c r="F92" s="44"/>
      <c r="G92" s="45"/>
      <c r="H92" s="45"/>
      <c r="I92" s="46"/>
      <c r="J92" s="45"/>
      <c r="K92" s="45"/>
      <c r="L92" s="47"/>
      <c r="M92" s="48" t="e">
        <f>I92+L92+#REF!</f>
        <v>#REF!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  <c r="ALL92" s="1"/>
      <c r="ALM92" s="1"/>
      <c r="ALN92" s="1"/>
      <c r="ALO92" s="1"/>
      <c r="ALP92" s="1"/>
      <c r="ALQ92" s="1"/>
      <c r="ALR92" s="1"/>
      <c r="ALS92" s="1"/>
      <c r="ALT92" s="1"/>
      <c r="ALU92" s="1"/>
      <c r="ALV92" s="1"/>
      <c r="ALW92" s="1"/>
      <c r="ALX92" s="1"/>
      <c r="ALY92" s="1"/>
      <c r="ALZ92" s="1"/>
      <c r="AMA92" s="1"/>
      <c r="AMB92" s="1"/>
      <c r="AMC92" s="1"/>
      <c r="AMD92" s="1"/>
      <c r="AME92" s="1"/>
      <c r="AMF92" s="1"/>
      <c r="AMG92" s="1"/>
      <c r="AMH92" s="1"/>
      <c r="AMI92" s="1"/>
      <c r="AMJ92" s="1"/>
    </row>
    <row r="93" spans="1:1024" s="71" customFormat="1" ht="37.25" customHeight="1" x14ac:dyDescent="0.15">
      <c r="A93" s="42" t="s">
        <v>23</v>
      </c>
      <c r="B93" s="42" t="s">
        <v>21</v>
      </c>
      <c r="C93" s="49" t="s">
        <v>31</v>
      </c>
      <c r="D93" s="49">
        <f>D95*97.16%</f>
        <v>160314</v>
      </c>
      <c r="E93" s="49"/>
      <c r="F93" s="50">
        <v>24</v>
      </c>
      <c r="G93" s="22">
        <v>56.37</v>
      </c>
      <c r="H93" s="22">
        <v>4.6019999999999998E-2</v>
      </c>
      <c r="I93" s="51">
        <f>G93*F95+H93*D95</f>
        <v>8946.18</v>
      </c>
      <c r="J93" s="52"/>
      <c r="K93" s="53"/>
      <c r="L93" s="54"/>
      <c r="M93" s="55">
        <f>I93+L93</f>
        <v>8946.18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  <c r="ALL93" s="1"/>
      <c r="ALM93" s="1"/>
      <c r="ALN93" s="1"/>
      <c r="ALO93" s="1"/>
      <c r="ALP93" s="1"/>
      <c r="ALQ93" s="1"/>
      <c r="ALR93" s="1"/>
      <c r="ALS93" s="1"/>
      <c r="ALT93" s="1"/>
      <c r="ALU93" s="1"/>
      <c r="ALV93" s="1"/>
      <c r="ALW93" s="1"/>
      <c r="ALX93" s="1"/>
      <c r="ALY93" s="1"/>
      <c r="ALZ93" s="1"/>
      <c r="AMA93" s="1"/>
      <c r="AMB93" s="1"/>
      <c r="AMC93" s="1"/>
      <c r="AMD93" s="1"/>
      <c r="AME93" s="1"/>
      <c r="AMF93" s="1"/>
      <c r="AMG93" s="1"/>
      <c r="AMH93" s="1"/>
      <c r="AMI93" s="1"/>
      <c r="AMJ93" s="1"/>
    </row>
    <row r="94" spans="1:1024" s="71" customFormat="1" ht="60" x14ac:dyDescent="0.15">
      <c r="A94" s="42"/>
      <c r="B94" s="42"/>
      <c r="C94" s="49" t="s">
        <v>32</v>
      </c>
      <c r="D94" s="49">
        <f>D95*2.84%</f>
        <v>4686</v>
      </c>
      <c r="E94" s="49"/>
      <c r="F94" s="50"/>
      <c r="G94" s="22"/>
      <c r="H94" s="22"/>
      <c r="I94" s="51">
        <v>0</v>
      </c>
      <c r="J94" s="52"/>
      <c r="K94" s="53"/>
      <c r="L94" s="54"/>
      <c r="M94" s="55">
        <f>L94</f>
        <v>0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  <c r="ALL94" s="1"/>
      <c r="ALM94" s="1"/>
      <c r="ALN94" s="1"/>
      <c r="ALO94" s="1"/>
      <c r="ALP94" s="1"/>
      <c r="ALQ94" s="1"/>
      <c r="ALR94" s="1"/>
      <c r="ALS94" s="1"/>
      <c r="ALT94" s="1"/>
      <c r="ALU94" s="1"/>
      <c r="ALV94" s="1"/>
      <c r="ALW94" s="1"/>
      <c r="ALX94" s="1"/>
      <c r="ALY94" s="1"/>
      <c r="ALZ94" s="1"/>
      <c r="AMA94" s="1"/>
      <c r="AMB94" s="1"/>
      <c r="AMC94" s="1"/>
      <c r="AMD94" s="1"/>
      <c r="AME94" s="1"/>
      <c r="AMF94" s="1"/>
      <c r="AMG94" s="1"/>
      <c r="AMH94" s="1"/>
      <c r="AMI94" s="1"/>
      <c r="AMJ94" s="1"/>
    </row>
    <row r="95" spans="1:1024" s="71" customFormat="1" x14ac:dyDescent="0.15">
      <c r="A95" s="56" t="s">
        <v>27</v>
      </c>
      <c r="B95" s="56"/>
      <c r="C95" s="57"/>
      <c r="D95" s="58">
        <v>165000</v>
      </c>
      <c r="E95" s="58"/>
      <c r="F95" s="59">
        <v>24</v>
      </c>
      <c r="G95" s="60"/>
      <c r="H95" s="60"/>
      <c r="I95" s="61">
        <f>I93</f>
        <v>8946.18</v>
      </c>
      <c r="J95" s="62"/>
      <c r="K95" s="62"/>
      <c r="L95" s="63">
        <f>SUM(L93:L94)</f>
        <v>0</v>
      </c>
      <c r="M95" s="64">
        <f>M93+M94</f>
        <v>8946.18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  <c r="ALL95" s="1"/>
      <c r="ALM95" s="1"/>
      <c r="ALN95" s="1"/>
      <c r="ALO95" s="1"/>
      <c r="ALP95" s="1"/>
      <c r="ALQ95" s="1"/>
      <c r="ALR95" s="1"/>
      <c r="ALS95" s="1"/>
      <c r="ALT95" s="1"/>
      <c r="ALU95" s="1"/>
      <c r="ALV95" s="1"/>
      <c r="ALW95" s="1"/>
      <c r="ALX95" s="1"/>
      <c r="ALY95" s="1"/>
      <c r="ALZ95" s="1"/>
      <c r="AMA95" s="1"/>
      <c r="AMB95" s="1"/>
      <c r="AMC95" s="1"/>
      <c r="AMD95" s="1"/>
      <c r="AME95" s="1"/>
      <c r="AMF95" s="1"/>
      <c r="AMG95" s="1"/>
      <c r="AMH95" s="1"/>
      <c r="AMI95" s="1"/>
      <c r="AMJ95" s="1"/>
    </row>
    <row r="96" spans="1:1024" s="71" customFormat="1" x14ac:dyDescent="0.15">
      <c r="A96" s="1"/>
      <c r="B96" s="1"/>
      <c r="C96" s="1"/>
      <c r="D96" s="1"/>
      <c r="E96" s="1"/>
      <c r="F96" s="2"/>
      <c r="G96" s="1"/>
      <c r="H96" s="1"/>
      <c r="I96" s="3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  <c r="ALL96" s="1"/>
      <c r="ALM96" s="1"/>
      <c r="ALN96" s="1"/>
      <c r="ALO96" s="1"/>
      <c r="ALP96" s="1"/>
      <c r="ALQ96" s="1"/>
      <c r="ALR96" s="1"/>
      <c r="ALS96" s="1"/>
      <c r="ALT96" s="1"/>
      <c r="ALU96" s="1"/>
      <c r="ALV96" s="1"/>
      <c r="ALW96" s="1"/>
      <c r="ALX96" s="1"/>
      <c r="ALY96" s="1"/>
      <c r="ALZ96" s="1"/>
      <c r="AMA96" s="1"/>
      <c r="AMB96" s="1"/>
      <c r="AMC96" s="1"/>
      <c r="AMD96" s="1"/>
      <c r="AME96" s="1"/>
      <c r="AMF96" s="1"/>
      <c r="AMG96" s="1"/>
      <c r="AMH96" s="1"/>
      <c r="AMI96" s="1"/>
      <c r="AMJ96" s="1"/>
    </row>
    <row r="97" spans="1:1024" s="71" customFormat="1" x14ac:dyDescent="0.15">
      <c r="A97" s="34" t="s">
        <v>29</v>
      </c>
      <c r="B97" s="34"/>
      <c r="C97" s="34"/>
      <c r="D97" s="34"/>
      <c r="E97" s="35"/>
      <c r="F97" s="36"/>
      <c r="G97" s="37"/>
      <c r="H97" s="37"/>
      <c r="I97" s="37"/>
      <c r="J97" s="37"/>
      <c r="K97" s="37"/>
      <c r="L97" s="37"/>
      <c r="M97" s="35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1"/>
      <c r="ALZ97" s="1"/>
      <c r="AMA97" s="1"/>
      <c r="AMB97" s="1"/>
      <c r="AMC97" s="1"/>
      <c r="AMD97" s="1"/>
      <c r="AME97" s="1"/>
      <c r="AMF97" s="1"/>
      <c r="AMG97" s="1"/>
      <c r="AMH97" s="1"/>
      <c r="AMI97" s="1"/>
      <c r="AMJ97" s="1"/>
    </row>
    <row r="98" spans="1:1024" s="71" customFormat="1" x14ac:dyDescent="0.15">
      <c r="A98" s="38" t="s">
        <v>38</v>
      </c>
      <c r="B98" s="38"/>
      <c r="C98" s="38"/>
      <c r="D98" s="39"/>
      <c r="E98" s="35"/>
      <c r="F98" s="36"/>
      <c r="G98" s="40" t="s">
        <v>4</v>
      </c>
      <c r="H98" s="40"/>
      <c r="I98" s="40"/>
      <c r="J98" s="41" t="s">
        <v>5</v>
      </c>
      <c r="K98" s="41"/>
      <c r="L98" s="41"/>
      <c r="M98" s="35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1"/>
      <c r="ALR98" s="1"/>
      <c r="ALS98" s="1"/>
      <c r="ALT98" s="1"/>
      <c r="ALU98" s="1"/>
      <c r="ALV98" s="1"/>
      <c r="ALW98" s="1"/>
      <c r="ALX98" s="1"/>
      <c r="ALY98" s="1"/>
      <c r="ALZ98" s="1"/>
      <c r="AMA98" s="1"/>
      <c r="AMB98" s="1"/>
      <c r="AMC98" s="1"/>
      <c r="AMD98" s="1"/>
      <c r="AME98" s="1"/>
      <c r="AMF98" s="1"/>
      <c r="AMG98" s="1"/>
      <c r="AMH98" s="1"/>
      <c r="AMI98" s="1"/>
      <c r="AMJ98" s="1"/>
    </row>
    <row r="99" spans="1:1024" s="71" customFormat="1" ht="13.75" customHeight="1" x14ac:dyDescent="0.15">
      <c r="A99" s="42" t="s">
        <v>6</v>
      </c>
      <c r="B99" s="42" t="s">
        <v>7</v>
      </c>
      <c r="C99" s="43"/>
      <c r="D99" s="43" t="s">
        <v>9</v>
      </c>
      <c r="E99" s="42" t="s">
        <v>10</v>
      </c>
      <c r="F99" s="44" t="s">
        <v>11</v>
      </c>
      <c r="G99" s="45" t="s">
        <v>12</v>
      </c>
      <c r="H99" s="45" t="s">
        <v>13</v>
      </c>
      <c r="I99" s="46" t="s">
        <v>14</v>
      </c>
      <c r="J99" s="45" t="s">
        <v>15</v>
      </c>
      <c r="K99" s="45" t="s">
        <v>16</v>
      </c>
      <c r="L99" s="47" t="s">
        <v>17</v>
      </c>
      <c r="M99" s="48" t="s">
        <v>18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</row>
    <row r="100" spans="1:1024" s="71" customFormat="1" ht="46.75" customHeight="1" x14ac:dyDescent="0.15">
      <c r="A100" s="42"/>
      <c r="B100" s="42"/>
      <c r="C100" s="43"/>
      <c r="D100" s="43"/>
      <c r="E100" s="42"/>
      <c r="F100" s="44"/>
      <c r="G100" s="45"/>
      <c r="H100" s="45"/>
      <c r="I100" s="46"/>
      <c r="J100" s="45"/>
      <c r="K100" s="45"/>
      <c r="L100" s="47"/>
      <c r="M100" s="48" t="e">
        <f>I100+L100+#REF!</f>
        <v>#REF!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</row>
    <row r="101" spans="1:1024" s="71" customFormat="1" ht="37.25" customHeight="1" x14ac:dyDescent="0.15">
      <c r="A101" s="42" t="s">
        <v>23</v>
      </c>
      <c r="B101" s="42" t="s">
        <v>21</v>
      </c>
      <c r="C101" s="49" t="s">
        <v>31</v>
      </c>
      <c r="D101" s="49">
        <f>D103*87.62%</f>
        <v>142683.91280000002</v>
      </c>
      <c r="E101" s="49"/>
      <c r="F101" s="50">
        <v>24</v>
      </c>
      <c r="G101" s="22">
        <v>56.37</v>
      </c>
      <c r="H101" s="22">
        <v>4.6019999999999998E-2</v>
      </c>
      <c r="I101" s="51">
        <f>G101*F103+H101*D103</f>
        <v>8846.9608799999987</v>
      </c>
      <c r="J101" s="52"/>
      <c r="K101" s="53"/>
      <c r="L101" s="54"/>
      <c r="M101" s="55">
        <f>I101+L101</f>
        <v>8846.9608799999987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</row>
    <row r="102" spans="1:1024" s="71" customFormat="1" ht="60" x14ac:dyDescent="0.15">
      <c r="A102" s="42"/>
      <c r="B102" s="42"/>
      <c r="C102" s="49" t="s">
        <v>32</v>
      </c>
      <c r="D102" s="49">
        <f>D103*12.38%</f>
        <v>20160.087200000002</v>
      </c>
      <c r="E102" s="49"/>
      <c r="F102" s="50"/>
      <c r="G102" s="22"/>
      <c r="H102" s="22"/>
      <c r="I102" s="51">
        <v>0</v>
      </c>
      <c r="J102" s="52"/>
      <c r="K102" s="53"/>
      <c r="L102" s="54"/>
      <c r="M102" s="55">
        <f>L102</f>
        <v>0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</row>
    <row r="103" spans="1:1024" s="71" customFormat="1" x14ac:dyDescent="0.15">
      <c r="A103" s="56" t="s">
        <v>27</v>
      </c>
      <c r="B103" s="56"/>
      <c r="C103" s="57"/>
      <c r="D103" s="58">
        <v>162844</v>
      </c>
      <c r="E103" s="58"/>
      <c r="F103" s="59">
        <v>24</v>
      </c>
      <c r="G103" s="60"/>
      <c r="H103" s="60"/>
      <c r="I103" s="61">
        <f>I101</f>
        <v>8846.9608799999987</v>
      </c>
      <c r="J103" s="62"/>
      <c r="K103" s="62"/>
      <c r="L103" s="63">
        <f>SUM(L101:L102)</f>
        <v>0</v>
      </c>
      <c r="M103" s="64">
        <f>M101+M102</f>
        <v>8846.9608799999987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</row>
    <row r="104" spans="1:1024" s="71" customFormat="1" x14ac:dyDescent="0.15">
      <c r="A104" s="1"/>
      <c r="B104" s="1"/>
      <c r="C104" s="1"/>
      <c r="D104" s="1"/>
      <c r="E104" s="1"/>
      <c r="F104" s="2"/>
      <c r="G104" s="1"/>
      <c r="H104" s="1"/>
      <c r="I104" s="3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</row>
    <row r="105" spans="1:1024" s="71" customFormat="1" x14ac:dyDescent="0.15">
      <c r="A105" s="34" t="s">
        <v>29</v>
      </c>
      <c r="B105" s="34"/>
      <c r="C105" s="34"/>
      <c r="D105" s="34"/>
      <c r="E105" s="35"/>
      <c r="F105" s="36"/>
      <c r="G105" s="37"/>
      <c r="H105" s="37"/>
      <c r="I105" s="37"/>
      <c r="J105" s="37"/>
      <c r="K105" s="37"/>
      <c r="L105" s="37"/>
      <c r="M105" s="35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</row>
    <row r="106" spans="1:1024" s="71" customFormat="1" x14ac:dyDescent="0.15">
      <c r="A106" s="38" t="s">
        <v>39</v>
      </c>
      <c r="B106" s="38"/>
      <c r="C106" s="38"/>
      <c r="D106" s="39"/>
      <c r="E106" s="35"/>
      <c r="F106" s="36"/>
      <c r="G106" s="40" t="s">
        <v>4</v>
      </c>
      <c r="H106" s="40"/>
      <c r="I106" s="40"/>
      <c r="J106" s="41" t="s">
        <v>5</v>
      </c>
      <c r="K106" s="41"/>
      <c r="L106" s="41"/>
      <c r="M106" s="35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</row>
    <row r="107" spans="1:1024" s="71" customFormat="1" ht="13.75" customHeight="1" x14ac:dyDescent="0.15">
      <c r="A107" s="42" t="s">
        <v>6</v>
      </c>
      <c r="B107" s="42" t="s">
        <v>7</v>
      </c>
      <c r="C107" s="43"/>
      <c r="D107" s="43" t="s">
        <v>9</v>
      </c>
      <c r="E107" s="42" t="s">
        <v>10</v>
      </c>
      <c r="F107" s="44" t="s">
        <v>11</v>
      </c>
      <c r="G107" s="45" t="s">
        <v>12</v>
      </c>
      <c r="H107" s="45" t="s">
        <v>13</v>
      </c>
      <c r="I107" s="46" t="s">
        <v>14</v>
      </c>
      <c r="J107" s="45" t="s">
        <v>15</v>
      </c>
      <c r="K107" s="45" t="s">
        <v>16</v>
      </c>
      <c r="L107" s="47" t="s">
        <v>17</v>
      </c>
      <c r="M107" s="48" t="s">
        <v>18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</row>
    <row r="108" spans="1:1024" s="71" customFormat="1" ht="46.75" customHeight="1" x14ac:dyDescent="0.15">
      <c r="A108" s="42"/>
      <c r="B108" s="42"/>
      <c r="C108" s="43"/>
      <c r="D108" s="43"/>
      <c r="E108" s="42"/>
      <c r="F108" s="44"/>
      <c r="G108" s="45"/>
      <c r="H108" s="45"/>
      <c r="I108" s="46"/>
      <c r="J108" s="45"/>
      <c r="K108" s="45"/>
      <c r="L108" s="47"/>
      <c r="M108" s="48" t="e">
        <f>I108+L108+#REF!</f>
        <v>#REF!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1"/>
      <c r="ALZ108" s="1"/>
      <c r="AMA108" s="1"/>
      <c r="AMB108" s="1"/>
      <c r="AMC108" s="1"/>
      <c r="AMD108" s="1"/>
      <c r="AME108" s="1"/>
      <c r="AMF108" s="1"/>
      <c r="AMG108" s="1"/>
      <c r="AMH108" s="1"/>
      <c r="AMI108" s="1"/>
      <c r="AMJ108" s="1"/>
    </row>
    <row r="109" spans="1:1024" s="71" customFormat="1" ht="37.25" customHeight="1" x14ac:dyDescent="0.15">
      <c r="A109" s="42" t="s">
        <v>24</v>
      </c>
      <c r="B109" s="42" t="s">
        <v>21</v>
      </c>
      <c r="C109" s="49" t="s">
        <v>31</v>
      </c>
      <c r="D109" s="49">
        <f>D111*33.33%</f>
        <v>124030.26239999999</v>
      </c>
      <c r="E109" s="49"/>
      <c r="F109" s="50">
        <v>24</v>
      </c>
      <c r="G109" s="22">
        <v>314.86</v>
      </c>
      <c r="H109" s="22">
        <v>4.5089999999999998E-2</v>
      </c>
      <c r="I109" s="51">
        <f>G109*F111+H109*D111</f>
        <v>24335.891519999997</v>
      </c>
      <c r="J109" s="52"/>
      <c r="K109" s="53"/>
      <c r="L109" s="54"/>
      <c r="M109" s="55">
        <f>I109+L109</f>
        <v>24335.891519999997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</row>
    <row r="110" spans="1:1024" s="71" customFormat="1" ht="60" x14ac:dyDescent="0.15">
      <c r="A110" s="42"/>
      <c r="B110" s="42"/>
      <c r="C110" s="49" t="s">
        <v>32</v>
      </c>
      <c r="D110" s="49">
        <f>D111*66.67%</f>
        <v>248097.73760000002</v>
      </c>
      <c r="E110" s="49"/>
      <c r="F110" s="50"/>
      <c r="G110" s="22"/>
      <c r="H110" s="22"/>
      <c r="I110" s="51">
        <v>0</v>
      </c>
      <c r="J110" s="52"/>
      <c r="K110" s="53"/>
      <c r="L110" s="54"/>
      <c r="M110" s="55">
        <f>L110</f>
        <v>0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</row>
    <row r="111" spans="1:1024" s="71" customFormat="1" x14ac:dyDescent="0.15">
      <c r="A111" s="56" t="s">
        <v>27</v>
      </c>
      <c r="B111" s="56"/>
      <c r="C111" s="57"/>
      <c r="D111" s="58">
        <v>372128</v>
      </c>
      <c r="E111" s="58"/>
      <c r="F111" s="59">
        <v>24</v>
      </c>
      <c r="G111" s="60"/>
      <c r="H111" s="60"/>
      <c r="I111" s="61">
        <f>I109</f>
        <v>24335.891519999997</v>
      </c>
      <c r="J111" s="62"/>
      <c r="K111" s="62"/>
      <c r="L111" s="63">
        <f>SUM(L109:L110)</f>
        <v>0</v>
      </c>
      <c r="M111" s="64">
        <f>M109+M110</f>
        <v>24335.891519999997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1"/>
      <c r="AMG111" s="1"/>
      <c r="AMH111" s="1"/>
      <c r="AMI111" s="1"/>
      <c r="AMJ111" s="1"/>
    </row>
    <row r="112" spans="1:1024" s="71" customFormat="1" x14ac:dyDescent="0.15">
      <c r="A112" s="1"/>
      <c r="B112" s="1"/>
      <c r="C112" s="1"/>
      <c r="D112" s="1"/>
      <c r="E112" s="1"/>
      <c r="F112" s="2"/>
      <c r="G112" s="1"/>
      <c r="H112" s="1"/>
      <c r="I112" s="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1"/>
      <c r="ALZ112" s="1"/>
      <c r="AMA112" s="1"/>
      <c r="AMB112" s="1"/>
      <c r="AMC112" s="1"/>
      <c r="AMD112" s="1"/>
      <c r="AME112" s="1"/>
      <c r="AMF112" s="1"/>
      <c r="AMG112" s="1"/>
      <c r="AMH112" s="1"/>
      <c r="AMI112" s="1"/>
      <c r="AMJ112" s="1"/>
    </row>
    <row r="113" spans="1:1024" s="71" customFormat="1" x14ac:dyDescent="0.15">
      <c r="A113" s="34" t="s">
        <v>29</v>
      </c>
      <c r="B113" s="34"/>
      <c r="C113" s="34"/>
      <c r="D113" s="34"/>
      <c r="E113" s="35"/>
      <c r="F113" s="36"/>
      <c r="G113" s="37"/>
      <c r="H113" s="37"/>
      <c r="I113" s="37"/>
      <c r="J113" s="37"/>
      <c r="K113" s="37"/>
      <c r="L113" s="37"/>
      <c r="M113" s="35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  <c r="AHM113" s="1"/>
      <c r="AHN113" s="1"/>
      <c r="AHO113" s="1"/>
      <c r="AHP113" s="1"/>
      <c r="AHQ113" s="1"/>
      <c r="AHR113" s="1"/>
      <c r="AHS113" s="1"/>
      <c r="AHT113" s="1"/>
      <c r="AHU113" s="1"/>
      <c r="AHV113" s="1"/>
      <c r="AHW113" s="1"/>
      <c r="AHX113" s="1"/>
      <c r="AHY113" s="1"/>
      <c r="AHZ113" s="1"/>
      <c r="AIA113" s="1"/>
      <c r="AIB113" s="1"/>
      <c r="AIC113" s="1"/>
      <c r="AID113" s="1"/>
      <c r="AIE113" s="1"/>
      <c r="AIF113" s="1"/>
      <c r="AIG113" s="1"/>
      <c r="AIH113" s="1"/>
      <c r="AII113" s="1"/>
      <c r="AIJ113" s="1"/>
      <c r="AIK113" s="1"/>
      <c r="AIL113" s="1"/>
      <c r="AIM113" s="1"/>
      <c r="AIN113" s="1"/>
      <c r="AIO113" s="1"/>
      <c r="AIP113" s="1"/>
      <c r="AIQ113" s="1"/>
      <c r="AIR113" s="1"/>
      <c r="AIS113" s="1"/>
      <c r="AIT113" s="1"/>
      <c r="AIU113" s="1"/>
      <c r="AIV113" s="1"/>
      <c r="AIW113" s="1"/>
      <c r="AIX113" s="1"/>
      <c r="AIY113" s="1"/>
      <c r="AIZ113" s="1"/>
      <c r="AJA113" s="1"/>
      <c r="AJB113" s="1"/>
      <c r="AJC113" s="1"/>
      <c r="AJD113" s="1"/>
      <c r="AJE113" s="1"/>
      <c r="AJF113" s="1"/>
      <c r="AJG113" s="1"/>
      <c r="AJH113" s="1"/>
      <c r="AJI113" s="1"/>
      <c r="AJJ113" s="1"/>
      <c r="AJK113" s="1"/>
      <c r="AJL113" s="1"/>
      <c r="AJM113" s="1"/>
      <c r="AJN113" s="1"/>
      <c r="AJO113" s="1"/>
      <c r="AJP113" s="1"/>
      <c r="AJQ113" s="1"/>
      <c r="AJR113" s="1"/>
      <c r="AJS113" s="1"/>
      <c r="AJT113" s="1"/>
      <c r="AJU113" s="1"/>
      <c r="AJV113" s="1"/>
      <c r="AJW113" s="1"/>
      <c r="AJX113" s="1"/>
      <c r="AJY113" s="1"/>
      <c r="AJZ113" s="1"/>
      <c r="AKA113" s="1"/>
      <c r="AKB113" s="1"/>
      <c r="AKC113" s="1"/>
      <c r="AKD113" s="1"/>
      <c r="AKE113" s="1"/>
      <c r="AKF113" s="1"/>
      <c r="AKG113" s="1"/>
      <c r="AKH113" s="1"/>
      <c r="AKI113" s="1"/>
      <c r="AKJ113" s="1"/>
      <c r="AKK113" s="1"/>
      <c r="AKL113" s="1"/>
      <c r="AKM113" s="1"/>
      <c r="AKN113" s="1"/>
      <c r="AKO113" s="1"/>
      <c r="AKP113" s="1"/>
      <c r="AKQ113" s="1"/>
      <c r="AKR113" s="1"/>
      <c r="AKS113" s="1"/>
      <c r="AKT113" s="1"/>
      <c r="AKU113" s="1"/>
      <c r="AKV113" s="1"/>
      <c r="AKW113" s="1"/>
      <c r="AKX113" s="1"/>
      <c r="AKY113" s="1"/>
      <c r="AKZ113" s="1"/>
      <c r="ALA113" s="1"/>
      <c r="ALB113" s="1"/>
      <c r="ALC113" s="1"/>
      <c r="ALD113" s="1"/>
      <c r="ALE113" s="1"/>
      <c r="ALF113" s="1"/>
      <c r="ALG113" s="1"/>
      <c r="ALH113" s="1"/>
      <c r="ALI113" s="1"/>
      <c r="ALJ113" s="1"/>
      <c r="ALK113" s="1"/>
      <c r="ALL113" s="1"/>
      <c r="ALM113" s="1"/>
      <c r="ALN113" s="1"/>
      <c r="ALO113" s="1"/>
      <c r="ALP113" s="1"/>
      <c r="ALQ113" s="1"/>
      <c r="ALR113" s="1"/>
      <c r="ALS113" s="1"/>
      <c r="ALT113" s="1"/>
      <c r="ALU113" s="1"/>
      <c r="ALV113" s="1"/>
      <c r="ALW113" s="1"/>
      <c r="ALX113" s="1"/>
      <c r="ALY113" s="1"/>
      <c r="ALZ113" s="1"/>
      <c r="AMA113" s="1"/>
      <c r="AMB113" s="1"/>
      <c r="AMC113" s="1"/>
      <c r="AMD113" s="1"/>
      <c r="AME113" s="1"/>
      <c r="AMF113" s="1"/>
      <c r="AMG113" s="1"/>
      <c r="AMH113" s="1"/>
      <c r="AMI113" s="1"/>
      <c r="AMJ113" s="1"/>
    </row>
    <row r="114" spans="1:1024" s="71" customFormat="1" x14ac:dyDescent="0.15">
      <c r="A114" s="38" t="s">
        <v>40</v>
      </c>
      <c r="B114" s="38"/>
      <c r="C114" s="38"/>
      <c r="D114" s="39"/>
      <c r="E114" s="35"/>
      <c r="F114" s="36"/>
      <c r="G114" s="40" t="s">
        <v>4</v>
      </c>
      <c r="H114" s="40"/>
      <c r="I114" s="40"/>
      <c r="J114" s="41" t="s">
        <v>5</v>
      </c>
      <c r="K114" s="41"/>
      <c r="L114" s="41"/>
      <c r="M114" s="35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1"/>
      <c r="ALA114" s="1"/>
      <c r="ALB114" s="1"/>
      <c r="ALC114" s="1"/>
      <c r="ALD114" s="1"/>
      <c r="ALE114" s="1"/>
      <c r="ALF114" s="1"/>
      <c r="ALG114" s="1"/>
      <c r="ALH114" s="1"/>
      <c r="ALI114" s="1"/>
      <c r="ALJ114" s="1"/>
      <c r="ALK114" s="1"/>
      <c r="ALL114" s="1"/>
      <c r="ALM114" s="1"/>
      <c r="ALN114" s="1"/>
      <c r="ALO114" s="1"/>
      <c r="ALP114" s="1"/>
      <c r="ALQ114" s="1"/>
      <c r="ALR114" s="1"/>
      <c r="ALS114" s="1"/>
      <c r="ALT114" s="1"/>
      <c r="ALU114" s="1"/>
      <c r="ALV114" s="1"/>
      <c r="ALW114" s="1"/>
      <c r="ALX114" s="1"/>
      <c r="ALY114" s="1"/>
      <c r="ALZ114" s="1"/>
      <c r="AMA114" s="1"/>
      <c r="AMB114" s="1"/>
      <c r="AMC114" s="1"/>
      <c r="AMD114" s="1"/>
      <c r="AME114" s="1"/>
      <c r="AMF114" s="1"/>
      <c r="AMG114" s="1"/>
      <c r="AMH114" s="1"/>
      <c r="AMI114" s="1"/>
      <c r="AMJ114" s="1"/>
    </row>
    <row r="115" spans="1:1024" s="71" customFormat="1" ht="13.75" customHeight="1" x14ac:dyDescent="0.15">
      <c r="A115" s="42" t="s">
        <v>6</v>
      </c>
      <c r="B115" s="42" t="s">
        <v>7</v>
      </c>
      <c r="C115" s="43"/>
      <c r="D115" s="43" t="s">
        <v>9</v>
      </c>
      <c r="E115" s="42" t="s">
        <v>10</v>
      </c>
      <c r="F115" s="44" t="s">
        <v>11</v>
      </c>
      <c r="G115" s="45" t="s">
        <v>12</v>
      </c>
      <c r="H115" s="45" t="s">
        <v>13</v>
      </c>
      <c r="I115" s="46" t="s">
        <v>14</v>
      </c>
      <c r="J115" s="45" t="s">
        <v>15</v>
      </c>
      <c r="K115" s="45" t="s">
        <v>16</v>
      </c>
      <c r="L115" s="47" t="s">
        <v>17</v>
      </c>
      <c r="M115" s="48" t="s">
        <v>18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1"/>
      <c r="AMG115" s="1"/>
      <c r="AMH115" s="1"/>
      <c r="AMI115" s="1"/>
      <c r="AMJ115" s="1"/>
    </row>
    <row r="116" spans="1:1024" s="71" customFormat="1" ht="46.75" customHeight="1" x14ac:dyDescent="0.15">
      <c r="A116" s="42"/>
      <c r="B116" s="42"/>
      <c r="C116" s="43"/>
      <c r="D116" s="43"/>
      <c r="E116" s="42"/>
      <c r="F116" s="44"/>
      <c r="G116" s="45"/>
      <c r="H116" s="45"/>
      <c r="I116" s="46"/>
      <c r="J116" s="45"/>
      <c r="K116" s="45"/>
      <c r="L116" s="47"/>
      <c r="M116" s="48" t="e">
        <f>I116+L116+#REF!</f>
        <v>#REF!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1"/>
      <c r="ALA116" s="1"/>
      <c r="ALB116" s="1"/>
      <c r="ALC116" s="1"/>
      <c r="ALD116" s="1"/>
      <c r="ALE116" s="1"/>
      <c r="ALF116" s="1"/>
      <c r="ALG116" s="1"/>
      <c r="ALH116" s="1"/>
      <c r="ALI116" s="1"/>
      <c r="ALJ116" s="1"/>
      <c r="ALK116" s="1"/>
      <c r="ALL116" s="1"/>
      <c r="ALM116" s="1"/>
      <c r="ALN116" s="1"/>
      <c r="ALO116" s="1"/>
      <c r="ALP116" s="1"/>
      <c r="ALQ116" s="1"/>
      <c r="ALR116" s="1"/>
      <c r="ALS116" s="1"/>
      <c r="ALT116" s="1"/>
      <c r="ALU116" s="1"/>
      <c r="ALV116" s="1"/>
      <c r="ALW116" s="1"/>
      <c r="ALX116" s="1"/>
      <c r="ALY116" s="1"/>
      <c r="ALZ116" s="1"/>
      <c r="AMA116" s="1"/>
      <c r="AMB116" s="1"/>
      <c r="AMC116" s="1"/>
      <c r="AMD116" s="1"/>
      <c r="AME116" s="1"/>
      <c r="AMF116" s="1"/>
      <c r="AMG116" s="1"/>
      <c r="AMH116" s="1"/>
      <c r="AMI116" s="1"/>
      <c r="AMJ116" s="1"/>
    </row>
    <row r="117" spans="1:1024" s="71" customFormat="1" ht="37.25" customHeight="1" x14ac:dyDescent="0.15">
      <c r="A117" s="42" t="s">
        <v>24</v>
      </c>
      <c r="B117" s="42" t="s">
        <v>21</v>
      </c>
      <c r="C117" s="49" t="s">
        <v>31</v>
      </c>
      <c r="D117" s="49">
        <f>D119*86%</f>
        <v>173339.88</v>
      </c>
      <c r="E117" s="49"/>
      <c r="F117" s="50">
        <v>24</v>
      </c>
      <c r="G117" s="22">
        <v>314.86</v>
      </c>
      <c r="H117" s="22">
        <v>4.5089999999999998E-2</v>
      </c>
      <c r="I117" s="51">
        <f>G117*F119+H117*D119</f>
        <v>16644.890220000001</v>
      </c>
      <c r="J117" s="52"/>
      <c r="K117" s="53"/>
      <c r="L117" s="54"/>
      <c r="M117" s="55">
        <f>I117+L117</f>
        <v>16644.890220000001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1"/>
      <c r="ALR117" s="1"/>
      <c r="ALS117" s="1"/>
      <c r="ALT117" s="1"/>
      <c r="ALU117" s="1"/>
      <c r="ALV117" s="1"/>
      <c r="ALW117" s="1"/>
      <c r="ALX117" s="1"/>
      <c r="ALY117" s="1"/>
      <c r="ALZ117" s="1"/>
      <c r="AMA117" s="1"/>
      <c r="AMB117" s="1"/>
      <c r="AMC117" s="1"/>
      <c r="AMD117" s="1"/>
      <c r="AME117" s="1"/>
      <c r="AMF117" s="1"/>
      <c r="AMG117" s="1"/>
      <c r="AMH117" s="1"/>
      <c r="AMI117" s="1"/>
      <c r="AMJ117" s="1"/>
    </row>
    <row r="118" spans="1:1024" s="71" customFormat="1" ht="60" x14ac:dyDescent="0.15">
      <c r="A118" s="42"/>
      <c r="B118" s="42"/>
      <c r="C118" s="49" t="s">
        <v>32</v>
      </c>
      <c r="D118" s="49">
        <f>D119*14%</f>
        <v>28218.120000000003</v>
      </c>
      <c r="E118" s="49"/>
      <c r="F118" s="50"/>
      <c r="G118" s="22"/>
      <c r="H118" s="22"/>
      <c r="I118" s="51">
        <v>0</v>
      </c>
      <c r="J118" s="52"/>
      <c r="K118" s="53"/>
      <c r="L118" s="54"/>
      <c r="M118" s="55">
        <f>L118</f>
        <v>0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  <c r="AIV118" s="1"/>
      <c r="AIW118" s="1"/>
      <c r="AIX118" s="1"/>
      <c r="AIY118" s="1"/>
      <c r="AIZ118" s="1"/>
      <c r="AJA118" s="1"/>
      <c r="AJB118" s="1"/>
      <c r="AJC118" s="1"/>
      <c r="AJD118" s="1"/>
      <c r="AJE118" s="1"/>
      <c r="AJF118" s="1"/>
      <c r="AJG118" s="1"/>
      <c r="AJH118" s="1"/>
      <c r="AJI118" s="1"/>
      <c r="AJJ118" s="1"/>
      <c r="AJK118" s="1"/>
      <c r="AJL118" s="1"/>
      <c r="AJM118" s="1"/>
      <c r="AJN118" s="1"/>
      <c r="AJO118" s="1"/>
      <c r="AJP118" s="1"/>
      <c r="AJQ118" s="1"/>
      <c r="AJR118" s="1"/>
      <c r="AJS118" s="1"/>
      <c r="AJT118" s="1"/>
      <c r="AJU118" s="1"/>
      <c r="AJV118" s="1"/>
      <c r="AJW118" s="1"/>
      <c r="AJX118" s="1"/>
      <c r="AJY118" s="1"/>
      <c r="AJZ118" s="1"/>
      <c r="AKA118" s="1"/>
      <c r="AKB118" s="1"/>
      <c r="AKC118" s="1"/>
      <c r="AKD118" s="1"/>
      <c r="AKE118" s="1"/>
      <c r="AKF118" s="1"/>
      <c r="AKG118" s="1"/>
      <c r="AKH118" s="1"/>
      <c r="AKI118" s="1"/>
      <c r="AKJ118" s="1"/>
      <c r="AKK118" s="1"/>
      <c r="AKL118" s="1"/>
      <c r="AKM118" s="1"/>
      <c r="AKN118" s="1"/>
      <c r="AKO118" s="1"/>
      <c r="AKP118" s="1"/>
      <c r="AKQ118" s="1"/>
      <c r="AKR118" s="1"/>
      <c r="AKS118" s="1"/>
      <c r="AKT118" s="1"/>
      <c r="AKU118" s="1"/>
      <c r="AKV118" s="1"/>
      <c r="AKW118" s="1"/>
      <c r="AKX118" s="1"/>
      <c r="AKY118" s="1"/>
      <c r="AKZ118" s="1"/>
      <c r="ALA118" s="1"/>
      <c r="ALB118" s="1"/>
      <c r="ALC118" s="1"/>
      <c r="ALD118" s="1"/>
      <c r="ALE118" s="1"/>
      <c r="ALF118" s="1"/>
      <c r="ALG118" s="1"/>
      <c r="ALH118" s="1"/>
      <c r="ALI118" s="1"/>
      <c r="ALJ118" s="1"/>
      <c r="ALK118" s="1"/>
      <c r="ALL118" s="1"/>
      <c r="ALM118" s="1"/>
      <c r="ALN118" s="1"/>
      <c r="ALO118" s="1"/>
      <c r="ALP118" s="1"/>
      <c r="ALQ118" s="1"/>
      <c r="ALR118" s="1"/>
      <c r="ALS118" s="1"/>
      <c r="ALT118" s="1"/>
      <c r="ALU118" s="1"/>
      <c r="ALV118" s="1"/>
      <c r="ALW118" s="1"/>
      <c r="ALX118" s="1"/>
      <c r="ALY118" s="1"/>
      <c r="ALZ118" s="1"/>
      <c r="AMA118" s="1"/>
      <c r="AMB118" s="1"/>
      <c r="AMC118" s="1"/>
      <c r="AMD118" s="1"/>
      <c r="AME118" s="1"/>
      <c r="AMF118" s="1"/>
      <c r="AMG118" s="1"/>
      <c r="AMH118" s="1"/>
      <c r="AMI118" s="1"/>
      <c r="AMJ118" s="1"/>
    </row>
    <row r="119" spans="1:1024" s="71" customFormat="1" x14ac:dyDescent="0.15">
      <c r="A119" s="56" t="s">
        <v>27</v>
      </c>
      <c r="B119" s="56"/>
      <c r="C119" s="57"/>
      <c r="D119" s="58">
        <v>201558</v>
      </c>
      <c r="E119" s="58"/>
      <c r="F119" s="59">
        <v>24</v>
      </c>
      <c r="G119" s="60"/>
      <c r="H119" s="60"/>
      <c r="I119" s="61">
        <f>I117</f>
        <v>16644.890220000001</v>
      </c>
      <c r="J119" s="62"/>
      <c r="K119" s="62"/>
      <c r="L119" s="63">
        <f>SUM(L117:L118)</f>
        <v>0</v>
      </c>
      <c r="M119" s="64">
        <f>M117+M118</f>
        <v>16644.890220000001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  <c r="AIV119" s="1"/>
      <c r="AIW119" s="1"/>
      <c r="AIX119" s="1"/>
      <c r="AIY119" s="1"/>
      <c r="AIZ119" s="1"/>
      <c r="AJA119" s="1"/>
      <c r="AJB119" s="1"/>
      <c r="AJC119" s="1"/>
      <c r="AJD119" s="1"/>
      <c r="AJE119" s="1"/>
      <c r="AJF119" s="1"/>
      <c r="AJG119" s="1"/>
      <c r="AJH119" s="1"/>
      <c r="AJI119" s="1"/>
      <c r="AJJ119" s="1"/>
      <c r="AJK119" s="1"/>
      <c r="AJL119" s="1"/>
      <c r="AJM119" s="1"/>
      <c r="AJN119" s="1"/>
      <c r="AJO119" s="1"/>
      <c r="AJP119" s="1"/>
      <c r="AJQ119" s="1"/>
      <c r="AJR119" s="1"/>
      <c r="AJS119" s="1"/>
      <c r="AJT119" s="1"/>
      <c r="AJU119" s="1"/>
      <c r="AJV119" s="1"/>
      <c r="AJW119" s="1"/>
      <c r="AJX119" s="1"/>
      <c r="AJY119" s="1"/>
      <c r="AJZ119" s="1"/>
      <c r="AKA119" s="1"/>
      <c r="AKB119" s="1"/>
      <c r="AKC119" s="1"/>
      <c r="AKD119" s="1"/>
      <c r="AKE119" s="1"/>
      <c r="AKF119" s="1"/>
      <c r="AKG119" s="1"/>
      <c r="AKH119" s="1"/>
      <c r="AKI119" s="1"/>
      <c r="AKJ119" s="1"/>
      <c r="AKK119" s="1"/>
      <c r="AKL119" s="1"/>
      <c r="AKM119" s="1"/>
      <c r="AKN119" s="1"/>
      <c r="AKO119" s="1"/>
      <c r="AKP119" s="1"/>
      <c r="AKQ119" s="1"/>
      <c r="AKR119" s="1"/>
      <c r="AKS119" s="1"/>
      <c r="AKT119" s="1"/>
      <c r="AKU119" s="1"/>
      <c r="AKV119" s="1"/>
      <c r="AKW119" s="1"/>
      <c r="AKX119" s="1"/>
      <c r="AKY119" s="1"/>
      <c r="AKZ119" s="1"/>
      <c r="ALA119" s="1"/>
      <c r="ALB119" s="1"/>
      <c r="ALC119" s="1"/>
      <c r="ALD119" s="1"/>
      <c r="ALE119" s="1"/>
      <c r="ALF119" s="1"/>
      <c r="ALG119" s="1"/>
      <c r="ALH119" s="1"/>
      <c r="ALI119" s="1"/>
      <c r="ALJ119" s="1"/>
      <c r="ALK119" s="1"/>
      <c r="ALL119" s="1"/>
      <c r="ALM119" s="1"/>
      <c r="ALN119" s="1"/>
      <c r="ALO119" s="1"/>
      <c r="ALP119" s="1"/>
      <c r="ALQ119" s="1"/>
      <c r="ALR119" s="1"/>
      <c r="ALS119" s="1"/>
      <c r="ALT119" s="1"/>
      <c r="ALU119" s="1"/>
      <c r="ALV119" s="1"/>
      <c r="ALW119" s="1"/>
      <c r="ALX119" s="1"/>
      <c r="ALY119" s="1"/>
      <c r="ALZ119" s="1"/>
      <c r="AMA119" s="1"/>
      <c r="AMB119" s="1"/>
      <c r="AMC119" s="1"/>
      <c r="AMD119" s="1"/>
      <c r="AME119" s="1"/>
      <c r="AMF119" s="1"/>
      <c r="AMG119" s="1"/>
      <c r="AMH119" s="1"/>
      <c r="AMI119" s="1"/>
      <c r="AMJ119" s="1"/>
    </row>
    <row r="120" spans="1:1024" s="71" customFormat="1" x14ac:dyDescent="0.15">
      <c r="A120" s="1"/>
      <c r="B120" s="1"/>
      <c r="C120" s="1"/>
      <c r="D120" s="1"/>
      <c r="E120" s="1"/>
      <c r="F120" s="2"/>
      <c r="G120" s="1"/>
      <c r="H120" s="1"/>
      <c r="I120" s="3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  <c r="ALG120" s="1"/>
      <c r="ALH120" s="1"/>
      <c r="ALI120" s="1"/>
      <c r="ALJ120" s="1"/>
      <c r="ALK120" s="1"/>
      <c r="ALL120" s="1"/>
      <c r="ALM120" s="1"/>
      <c r="ALN120" s="1"/>
      <c r="ALO120" s="1"/>
      <c r="ALP120" s="1"/>
      <c r="ALQ120" s="1"/>
      <c r="ALR120" s="1"/>
      <c r="ALS120" s="1"/>
      <c r="ALT120" s="1"/>
      <c r="ALU120" s="1"/>
      <c r="ALV120" s="1"/>
      <c r="ALW120" s="1"/>
      <c r="ALX120" s="1"/>
      <c r="ALY120" s="1"/>
      <c r="ALZ120" s="1"/>
      <c r="AMA120" s="1"/>
      <c r="AMB120" s="1"/>
      <c r="AMC120" s="1"/>
      <c r="AMD120" s="1"/>
      <c r="AME120" s="1"/>
      <c r="AMF120" s="1"/>
      <c r="AMG120" s="1"/>
      <c r="AMH120" s="1"/>
      <c r="AMI120" s="1"/>
      <c r="AMJ120" s="1"/>
    </row>
    <row r="121" spans="1:1024" s="71" customFormat="1" x14ac:dyDescent="0.15">
      <c r="A121" s="34" t="s">
        <v>29</v>
      </c>
      <c r="B121" s="34"/>
      <c r="C121" s="34"/>
      <c r="D121" s="34"/>
      <c r="E121" s="35"/>
      <c r="F121" s="36"/>
      <c r="G121" s="37"/>
      <c r="H121" s="37"/>
      <c r="I121" s="37"/>
      <c r="J121" s="37"/>
      <c r="K121" s="37"/>
      <c r="L121" s="37"/>
      <c r="M121" s="35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1"/>
      <c r="ALR121" s="1"/>
      <c r="ALS121" s="1"/>
      <c r="ALT121" s="1"/>
      <c r="ALU121" s="1"/>
      <c r="ALV121" s="1"/>
      <c r="ALW121" s="1"/>
      <c r="ALX121" s="1"/>
      <c r="ALY121" s="1"/>
      <c r="ALZ121" s="1"/>
      <c r="AMA121" s="1"/>
      <c r="AMB121" s="1"/>
      <c r="AMC121" s="1"/>
      <c r="AMD121" s="1"/>
      <c r="AME121" s="1"/>
      <c r="AMF121" s="1"/>
      <c r="AMG121" s="1"/>
      <c r="AMH121" s="1"/>
      <c r="AMI121" s="1"/>
      <c r="AMJ121" s="1"/>
    </row>
    <row r="122" spans="1:1024" s="71" customFormat="1" x14ac:dyDescent="0.15">
      <c r="A122" s="38" t="s">
        <v>41</v>
      </c>
      <c r="B122" s="38"/>
      <c r="C122" s="38"/>
      <c r="D122" s="39"/>
      <c r="E122" s="35"/>
      <c r="F122" s="36"/>
      <c r="G122" s="40" t="s">
        <v>4</v>
      </c>
      <c r="H122" s="40"/>
      <c r="I122" s="40"/>
      <c r="J122" s="41" t="s">
        <v>5</v>
      </c>
      <c r="K122" s="41"/>
      <c r="L122" s="41"/>
      <c r="M122" s="35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1"/>
      <c r="AMD122" s="1"/>
      <c r="AME122" s="1"/>
      <c r="AMF122" s="1"/>
      <c r="AMG122" s="1"/>
      <c r="AMH122" s="1"/>
      <c r="AMI122" s="1"/>
      <c r="AMJ122" s="1"/>
    </row>
    <row r="123" spans="1:1024" s="71" customFormat="1" ht="13.75" customHeight="1" x14ac:dyDescent="0.15">
      <c r="A123" s="42" t="s">
        <v>6</v>
      </c>
      <c r="B123" s="42" t="s">
        <v>7</v>
      </c>
      <c r="C123" s="43"/>
      <c r="D123" s="43" t="s">
        <v>9</v>
      </c>
      <c r="E123" s="42" t="s">
        <v>10</v>
      </c>
      <c r="F123" s="44" t="s">
        <v>11</v>
      </c>
      <c r="G123" s="45" t="s">
        <v>12</v>
      </c>
      <c r="H123" s="45" t="s">
        <v>13</v>
      </c>
      <c r="I123" s="46" t="s">
        <v>14</v>
      </c>
      <c r="J123" s="45" t="s">
        <v>15</v>
      </c>
      <c r="K123" s="45" t="s">
        <v>16</v>
      </c>
      <c r="L123" s="47" t="s">
        <v>17</v>
      </c>
      <c r="M123" s="48" t="s">
        <v>18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1"/>
      <c r="ALZ123" s="1"/>
      <c r="AMA123" s="1"/>
      <c r="AMB123" s="1"/>
      <c r="AMC123" s="1"/>
      <c r="AMD123" s="1"/>
      <c r="AME123" s="1"/>
      <c r="AMF123" s="1"/>
      <c r="AMG123" s="1"/>
      <c r="AMH123" s="1"/>
      <c r="AMI123" s="1"/>
      <c r="AMJ123" s="1"/>
    </row>
    <row r="124" spans="1:1024" s="71" customFormat="1" ht="46.75" customHeight="1" x14ac:dyDescent="0.15">
      <c r="A124" s="42"/>
      <c r="B124" s="42"/>
      <c r="C124" s="43"/>
      <c r="D124" s="43"/>
      <c r="E124" s="42"/>
      <c r="F124" s="44"/>
      <c r="G124" s="45"/>
      <c r="H124" s="45"/>
      <c r="I124" s="46"/>
      <c r="J124" s="45"/>
      <c r="K124" s="45"/>
      <c r="L124" s="47"/>
      <c r="M124" s="48" t="e">
        <f>I124+L124+#REF!</f>
        <v>#REF!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1"/>
      <c r="ALZ124" s="1"/>
      <c r="AMA124" s="1"/>
      <c r="AMB124" s="1"/>
      <c r="AMC124" s="1"/>
      <c r="AMD124" s="1"/>
      <c r="AME124" s="1"/>
      <c r="AMF124" s="1"/>
      <c r="AMG124" s="1"/>
      <c r="AMH124" s="1"/>
      <c r="AMI124" s="1"/>
      <c r="AMJ124" s="1"/>
    </row>
    <row r="125" spans="1:1024" s="71" customFormat="1" ht="37.25" customHeight="1" x14ac:dyDescent="0.15">
      <c r="A125" s="42" t="s">
        <v>24</v>
      </c>
      <c r="B125" s="42" t="s">
        <v>21</v>
      </c>
      <c r="C125" s="49" t="s">
        <v>31</v>
      </c>
      <c r="D125" s="49">
        <f>D127*71%</f>
        <v>167625.31999999998</v>
      </c>
      <c r="E125" s="49"/>
      <c r="F125" s="50">
        <v>24</v>
      </c>
      <c r="G125" s="22">
        <v>314.86</v>
      </c>
      <c r="H125" s="22">
        <v>4.5089999999999998E-2</v>
      </c>
      <c r="I125" s="51">
        <f>G125*F127+H125*D127</f>
        <v>18202.028279999999</v>
      </c>
      <c r="J125" s="52"/>
      <c r="K125" s="53"/>
      <c r="L125" s="54"/>
      <c r="M125" s="55">
        <f>I125+L125</f>
        <v>18202.028279999999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1"/>
      <c r="AMG125" s="1"/>
      <c r="AMH125" s="1"/>
      <c r="AMI125" s="1"/>
      <c r="AMJ125" s="1"/>
    </row>
    <row r="126" spans="1:1024" s="71" customFormat="1" ht="60" x14ac:dyDescent="0.15">
      <c r="A126" s="42"/>
      <c r="B126" s="42"/>
      <c r="C126" s="49" t="s">
        <v>32</v>
      </c>
      <c r="D126" s="49">
        <f>D127*29%</f>
        <v>68466.679999999993</v>
      </c>
      <c r="E126" s="49"/>
      <c r="F126" s="50"/>
      <c r="G126" s="22"/>
      <c r="H126" s="22"/>
      <c r="I126" s="51">
        <v>0</v>
      </c>
      <c r="J126" s="52"/>
      <c r="K126" s="53"/>
      <c r="L126" s="54"/>
      <c r="M126" s="55">
        <f>L126</f>
        <v>0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1"/>
      <c r="AMG126" s="1"/>
      <c r="AMH126" s="1"/>
      <c r="AMI126" s="1"/>
      <c r="AMJ126" s="1"/>
    </row>
    <row r="127" spans="1:1024" s="71" customFormat="1" x14ac:dyDescent="0.15">
      <c r="A127" s="56" t="s">
        <v>27</v>
      </c>
      <c r="B127" s="56"/>
      <c r="C127" s="57"/>
      <c r="D127" s="58">
        <v>236092</v>
      </c>
      <c r="E127" s="58"/>
      <c r="F127" s="59">
        <v>24</v>
      </c>
      <c r="G127" s="60"/>
      <c r="H127" s="60"/>
      <c r="I127" s="61">
        <f>I125</f>
        <v>18202.028279999999</v>
      </c>
      <c r="J127" s="62"/>
      <c r="K127" s="62"/>
      <c r="L127" s="63">
        <f>SUM(L125:L126)</f>
        <v>0</v>
      </c>
      <c r="M127" s="64">
        <f>M125+M126</f>
        <v>18202.028279999999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</row>
    <row r="128" spans="1:1024" s="71" customFormat="1" x14ac:dyDescent="0.15">
      <c r="A128" s="1"/>
      <c r="B128" s="1"/>
      <c r="C128" s="1"/>
      <c r="D128" s="1"/>
      <c r="E128" s="1"/>
      <c r="F128" s="2"/>
      <c r="G128" s="1"/>
      <c r="H128" s="1"/>
      <c r="I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  <c r="AMF128" s="1"/>
      <c r="AMG128" s="1"/>
      <c r="AMH128" s="1"/>
      <c r="AMI128" s="1"/>
      <c r="AMJ128" s="1"/>
    </row>
    <row r="129" spans="1:1024" s="71" customFormat="1" x14ac:dyDescent="0.15">
      <c r="A129" s="34" t="s">
        <v>29</v>
      </c>
      <c r="B129" s="34"/>
      <c r="C129" s="34"/>
      <c r="D129" s="34"/>
      <c r="E129" s="35"/>
      <c r="F129" s="36"/>
      <c r="G129" s="37"/>
      <c r="H129" s="37"/>
      <c r="I129" s="37"/>
      <c r="J129" s="37"/>
      <c r="K129" s="37"/>
      <c r="L129" s="37"/>
      <c r="M129" s="35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1"/>
      <c r="ALR129" s="1"/>
      <c r="ALS129" s="1"/>
      <c r="ALT129" s="1"/>
      <c r="ALU129" s="1"/>
      <c r="ALV129" s="1"/>
      <c r="ALW129" s="1"/>
      <c r="ALX129" s="1"/>
      <c r="ALY129" s="1"/>
      <c r="ALZ129" s="1"/>
      <c r="AMA129" s="1"/>
      <c r="AMB129" s="1"/>
      <c r="AMC129" s="1"/>
      <c r="AMD129" s="1"/>
      <c r="AME129" s="1"/>
      <c r="AMF129" s="1"/>
      <c r="AMG129" s="1"/>
      <c r="AMH129" s="1"/>
      <c r="AMI129" s="1"/>
      <c r="AMJ129" s="1"/>
    </row>
    <row r="130" spans="1:1024" s="71" customFormat="1" x14ac:dyDescent="0.15">
      <c r="A130" s="38" t="s">
        <v>42</v>
      </c>
      <c r="B130" s="38"/>
      <c r="C130" s="38"/>
      <c r="D130" s="39"/>
      <c r="E130" s="35"/>
      <c r="F130" s="36"/>
      <c r="G130" s="40" t="s">
        <v>4</v>
      </c>
      <c r="H130" s="40"/>
      <c r="I130" s="40"/>
      <c r="J130" s="41" t="s">
        <v>5</v>
      </c>
      <c r="K130" s="41"/>
      <c r="L130" s="41"/>
      <c r="M130" s="35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  <c r="AIV130" s="1"/>
      <c r="AIW130" s="1"/>
      <c r="AIX130" s="1"/>
      <c r="AIY130" s="1"/>
      <c r="AIZ130" s="1"/>
      <c r="AJA130" s="1"/>
      <c r="AJB130" s="1"/>
      <c r="AJC130" s="1"/>
      <c r="AJD130" s="1"/>
      <c r="AJE130" s="1"/>
      <c r="AJF130" s="1"/>
      <c r="AJG130" s="1"/>
      <c r="AJH130" s="1"/>
      <c r="AJI130" s="1"/>
      <c r="AJJ130" s="1"/>
      <c r="AJK130" s="1"/>
      <c r="AJL130" s="1"/>
      <c r="AJM130" s="1"/>
      <c r="AJN130" s="1"/>
      <c r="AJO130" s="1"/>
      <c r="AJP130" s="1"/>
      <c r="AJQ130" s="1"/>
      <c r="AJR130" s="1"/>
      <c r="AJS130" s="1"/>
      <c r="AJT130" s="1"/>
      <c r="AJU130" s="1"/>
      <c r="AJV130" s="1"/>
      <c r="AJW130" s="1"/>
      <c r="AJX130" s="1"/>
      <c r="AJY130" s="1"/>
      <c r="AJZ130" s="1"/>
      <c r="AKA130" s="1"/>
      <c r="AKB130" s="1"/>
      <c r="AKC130" s="1"/>
      <c r="AKD130" s="1"/>
      <c r="AKE130" s="1"/>
      <c r="AKF130" s="1"/>
      <c r="AKG130" s="1"/>
      <c r="AKH130" s="1"/>
      <c r="AKI130" s="1"/>
      <c r="AKJ130" s="1"/>
      <c r="AKK130" s="1"/>
      <c r="AKL130" s="1"/>
      <c r="AKM130" s="1"/>
      <c r="AKN130" s="1"/>
      <c r="AKO130" s="1"/>
      <c r="AKP130" s="1"/>
      <c r="AKQ130" s="1"/>
      <c r="AKR130" s="1"/>
      <c r="AKS130" s="1"/>
      <c r="AKT130" s="1"/>
      <c r="AKU130" s="1"/>
      <c r="AKV130" s="1"/>
      <c r="AKW130" s="1"/>
      <c r="AKX130" s="1"/>
      <c r="AKY130" s="1"/>
      <c r="AKZ130" s="1"/>
      <c r="ALA130" s="1"/>
      <c r="ALB130" s="1"/>
      <c r="ALC130" s="1"/>
      <c r="ALD130" s="1"/>
      <c r="ALE130" s="1"/>
      <c r="ALF130" s="1"/>
      <c r="ALG130" s="1"/>
      <c r="ALH130" s="1"/>
      <c r="ALI130" s="1"/>
      <c r="ALJ130" s="1"/>
      <c r="ALK130" s="1"/>
      <c r="ALL130" s="1"/>
      <c r="ALM130" s="1"/>
      <c r="ALN130" s="1"/>
      <c r="ALO130" s="1"/>
      <c r="ALP130" s="1"/>
      <c r="ALQ130" s="1"/>
      <c r="ALR130" s="1"/>
      <c r="ALS130" s="1"/>
      <c r="ALT130" s="1"/>
      <c r="ALU130" s="1"/>
      <c r="ALV130" s="1"/>
      <c r="ALW130" s="1"/>
      <c r="ALX130" s="1"/>
      <c r="ALY130" s="1"/>
      <c r="ALZ130" s="1"/>
      <c r="AMA130" s="1"/>
      <c r="AMB130" s="1"/>
      <c r="AMC130" s="1"/>
      <c r="AMD130" s="1"/>
      <c r="AME130" s="1"/>
      <c r="AMF130" s="1"/>
      <c r="AMG130" s="1"/>
      <c r="AMH130" s="1"/>
      <c r="AMI130" s="1"/>
      <c r="AMJ130" s="1"/>
    </row>
    <row r="131" spans="1:1024" s="71" customFormat="1" ht="13.75" customHeight="1" x14ac:dyDescent="0.15">
      <c r="A131" s="42" t="s">
        <v>6</v>
      </c>
      <c r="B131" s="42" t="s">
        <v>7</v>
      </c>
      <c r="C131" s="43"/>
      <c r="D131" s="43" t="s">
        <v>9</v>
      </c>
      <c r="E131" s="42" t="s">
        <v>10</v>
      </c>
      <c r="F131" s="44" t="s">
        <v>11</v>
      </c>
      <c r="G131" s="45" t="s">
        <v>12</v>
      </c>
      <c r="H131" s="45" t="s">
        <v>13</v>
      </c>
      <c r="I131" s="46" t="s">
        <v>14</v>
      </c>
      <c r="J131" s="45" t="s">
        <v>15</v>
      </c>
      <c r="K131" s="45" t="s">
        <v>16</v>
      </c>
      <c r="L131" s="47" t="s">
        <v>17</v>
      </c>
      <c r="M131" s="48" t="s">
        <v>18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1"/>
      <c r="ALR131" s="1"/>
      <c r="ALS131" s="1"/>
      <c r="ALT131" s="1"/>
      <c r="ALU131" s="1"/>
      <c r="ALV131" s="1"/>
      <c r="ALW131" s="1"/>
      <c r="ALX131" s="1"/>
      <c r="ALY131" s="1"/>
      <c r="ALZ131" s="1"/>
      <c r="AMA131" s="1"/>
      <c r="AMB131" s="1"/>
      <c r="AMC131" s="1"/>
      <c r="AMD131" s="1"/>
      <c r="AME131" s="1"/>
      <c r="AMF131" s="1"/>
      <c r="AMG131" s="1"/>
      <c r="AMH131" s="1"/>
      <c r="AMI131" s="1"/>
      <c r="AMJ131" s="1"/>
    </row>
    <row r="132" spans="1:1024" s="71" customFormat="1" ht="46.75" customHeight="1" x14ac:dyDescent="0.15">
      <c r="A132" s="42"/>
      <c r="B132" s="42"/>
      <c r="C132" s="43"/>
      <c r="D132" s="43"/>
      <c r="E132" s="42"/>
      <c r="F132" s="44"/>
      <c r="G132" s="45"/>
      <c r="H132" s="45"/>
      <c r="I132" s="46"/>
      <c r="J132" s="45"/>
      <c r="K132" s="45"/>
      <c r="L132" s="47"/>
      <c r="M132" s="48" t="e">
        <f>I132+L132+#REF!</f>
        <v>#REF!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  <c r="ALG132" s="1"/>
      <c r="ALH132" s="1"/>
      <c r="ALI132" s="1"/>
      <c r="ALJ132" s="1"/>
      <c r="ALK132" s="1"/>
      <c r="ALL132" s="1"/>
      <c r="ALM132" s="1"/>
      <c r="ALN132" s="1"/>
      <c r="ALO132" s="1"/>
      <c r="ALP132" s="1"/>
      <c r="ALQ132" s="1"/>
      <c r="ALR132" s="1"/>
      <c r="ALS132" s="1"/>
      <c r="ALT132" s="1"/>
      <c r="ALU132" s="1"/>
      <c r="ALV132" s="1"/>
      <c r="ALW132" s="1"/>
      <c r="ALX132" s="1"/>
      <c r="ALY132" s="1"/>
      <c r="ALZ132" s="1"/>
      <c r="AMA132" s="1"/>
      <c r="AMB132" s="1"/>
      <c r="AMC132" s="1"/>
      <c r="AMD132" s="1"/>
      <c r="AME132" s="1"/>
      <c r="AMF132" s="1"/>
      <c r="AMG132" s="1"/>
      <c r="AMH132" s="1"/>
      <c r="AMI132" s="1"/>
      <c r="AMJ132" s="1"/>
    </row>
    <row r="133" spans="1:1024" s="71" customFormat="1" ht="37.25" customHeight="1" x14ac:dyDescent="0.15">
      <c r="A133" s="42" t="s">
        <v>24</v>
      </c>
      <c r="B133" s="42" t="s">
        <v>21</v>
      </c>
      <c r="C133" s="49" t="s">
        <v>31</v>
      </c>
      <c r="D133" s="49">
        <f>D135*11%</f>
        <v>23139.38</v>
      </c>
      <c r="E133" s="49"/>
      <c r="F133" s="50">
        <v>24</v>
      </c>
      <c r="G133" s="22">
        <v>314.86</v>
      </c>
      <c r="H133" s="22">
        <v>4.5089999999999998E-2</v>
      </c>
      <c r="I133" s="51">
        <f>G133*F135+H133*D135</f>
        <v>17041.682219999999</v>
      </c>
      <c r="J133" s="52"/>
      <c r="K133" s="53"/>
      <c r="L133" s="54"/>
      <c r="M133" s="55">
        <f>I133+L133</f>
        <v>17041.682219999999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1"/>
      <c r="ALZ133" s="1"/>
      <c r="AMA133" s="1"/>
      <c r="AMB133" s="1"/>
      <c r="AMC133" s="1"/>
      <c r="AMD133" s="1"/>
      <c r="AME133" s="1"/>
      <c r="AMF133" s="1"/>
      <c r="AMG133" s="1"/>
      <c r="AMH133" s="1"/>
      <c r="AMI133" s="1"/>
      <c r="AMJ133" s="1"/>
    </row>
    <row r="134" spans="1:1024" s="71" customFormat="1" ht="60" x14ac:dyDescent="0.15">
      <c r="A134" s="42"/>
      <c r="B134" s="42"/>
      <c r="C134" s="49" t="s">
        <v>32</v>
      </c>
      <c r="D134" s="49">
        <f>D135*89%</f>
        <v>187218.62</v>
      </c>
      <c r="E134" s="49"/>
      <c r="F134" s="50"/>
      <c r="G134" s="22"/>
      <c r="H134" s="22"/>
      <c r="I134" s="51">
        <v>0</v>
      </c>
      <c r="J134" s="52"/>
      <c r="K134" s="53"/>
      <c r="L134" s="54"/>
      <c r="M134" s="55">
        <f>L134</f>
        <v>0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  <c r="ALG134" s="1"/>
      <c r="ALH134" s="1"/>
      <c r="ALI134" s="1"/>
      <c r="ALJ134" s="1"/>
      <c r="ALK134" s="1"/>
      <c r="ALL134" s="1"/>
      <c r="ALM134" s="1"/>
      <c r="ALN134" s="1"/>
      <c r="ALO134" s="1"/>
      <c r="ALP134" s="1"/>
      <c r="ALQ134" s="1"/>
      <c r="ALR134" s="1"/>
      <c r="ALS134" s="1"/>
      <c r="ALT134" s="1"/>
      <c r="ALU134" s="1"/>
      <c r="ALV134" s="1"/>
      <c r="ALW134" s="1"/>
      <c r="ALX134" s="1"/>
      <c r="ALY134" s="1"/>
      <c r="ALZ134" s="1"/>
      <c r="AMA134" s="1"/>
      <c r="AMB134" s="1"/>
      <c r="AMC134" s="1"/>
      <c r="AMD134" s="1"/>
      <c r="AME134" s="1"/>
      <c r="AMF134" s="1"/>
      <c r="AMG134" s="1"/>
      <c r="AMH134" s="1"/>
      <c r="AMI134" s="1"/>
      <c r="AMJ134" s="1"/>
    </row>
    <row r="135" spans="1:1024" s="71" customFormat="1" x14ac:dyDescent="0.15">
      <c r="A135" s="56" t="s">
        <v>27</v>
      </c>
      <c r="B135" s="56"/>
      <c r="C135" s="57"/>
      <c r="D135" s="58">
        <v>210358</v>
      </c>
      <c r="E135" s="58"/>
      <c r="F135" s="59">
        <v>24</v>
      </c>
      <c r="G135" s="60"/>
      <c r="H135" s="60"/>
      <c r="I135" s="61">
        <f>I133</f>
        <v>17041.682219999999</v>
      </c>
      <c r="J135" s="62"/>
      <c r="K135" s="62"/>
      <c r="L135" s="63">
        <f>SUM(L133:L134)</f>
        <v>0</v>
      </c>
      <c r="M135" s="64">
        <f>M133+M134</f>
        <v>17041.682219999999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  <c r="AIV135" s="1"/>
      <c r="AIW135" s="1"/>
      <c r="AIX135" s="1"/>
      <c r="AIY135" s="1"/>
      <c r="AIZ135" s="1"/>
      <c r="AJA135" s="1"/>
      <c r="AJB135" s="1"/>
      <c r="AJC135" s="1"/>
      <c r="AJD135" s="1"/>
      <c r="AJE135" s="1"/>
      <c r="AJF135" s="1"/>
      <c r="AJG135" s="1"/>
      <c r="AJH135" s="1"/>
      <c r="AJI135" s="1"/>
      <c r="AJJ135" s="1"/>
      <c r="AJK135" s="1"/>
      <c r="AJL135" s="1"/>
      <c r="AJM135" s="1"/>
      <c r="AJN135" s="1"/>
      <c r="AJO135" s="1"/>
      <c r="AJP135" s="1"/>
      <c r="AJQ135" s="1"/>
      <c r="AJR135" s="1"/>
      <c r="AJS135" s="1"/>
      <c r="AJT135" s="1"/>
      <c r="AJU135" s="1"/>
      <c r="AJV135" s="1"/>
      <c r="AJW135" s="1"/>
      <c r="AJX135" s="1"/>
      <c r="AJY135" s="1"/>
      <c r="AJZ135" s="1"/>
      <c r="AKA135" s="1"/>
      <c r="AKB135" s="1"/>
      <c r="AKC135" s="1"/>
      <c r="AKD135" s="1"/>
      <c r="AKE135" s="1"/>
      <c r="AKF135" s="1"/>
      <c r="AKG135" s="1"/>
      <c r="AKH135" s="1"/>
      <c r="AKI135" s="1"/>
      <c r="AKJ135" s="1"/>
      <c r="AKK135" s="1"/>
      <c r="AKL135" s="1"/>
      <c r="AKM135" s="1"/>
      <c r="AKN135" s="1"/>
      <c r="AKO135" s="1"/>
      <c r="AKP135" s="1"/>
      <c r="AKQ135" s="1"/>
      <c r="AKR135" s="1"/>
      <c r="AKS135" s="1"/>
      <c r="AKT135" s="1"/>
      <c r="AKU135" s="1"/>
      <c r="AKV135" s="1"/>
      <c r="AKW135" s="1"/>
      <c r="AKX135" s="1"/>
      <c r="AKY135" s="1"/>
      <c r="AKZ135" s="1"/>
      <c r="ALA135" s="1"/>
      <c r="ALB135" s="1"/>
      <c r="ALC135" s="1"/>
      <c r="ALD135" s="1"/>
      <c r="ALE135" s="1"/>
      <c r="ALF135" s="1"/>
      <c r="ALG135" s="1"/>
      <c r="ALH135" s="1"/>
      <c r="ALI135" s="1"/>
      <c r="ALJ135" s="1"/>
      <c r="ALK135" s="1"/>
      <c r="ALL135" s="1"/>
      <c r="ALM135" s="1"/>
      <c r="ALN135" s="1"/>
      <c r="ALO135" s="1"/>
      <c r="ALP135" s="1"/>
      <c r="ALQ135" s="1"/>
      <c r="ALR135" s="1"/>
      <c r="ALS135" s="1"/>
      <c r="ALT135" s="1"/>
      <c r="ALU135" s="1"/>
      <c r="ALV135" s="1"/>
      <c r="ALW135" s="1"/>
      <c r="ALX135" s="1"/>
      <c r="ALY135" s="1"/>
      <c r="ALZ135" s="1"/>
      <c r="AMA135" s="1"/>
      <c r="AMB135" s="1"/>
      <c r="AMC135" s="1"/>
      <c r="AMD135" s="1"/>
      <c r="AME135" s="1"/>
      <c r="AMF135" s="1"/>
      <c r="AMG135" s="1"/>
      <c r="AMH135" s="1"/>
      <c r="AMI135" s="1"/>
      <c r="AMJ135" s="1"/>
    </row>
    <row r="136" spans="1:1024" s="71" customFormat="1" x14ac:dyDescent="0.15">
      <c r="A136" s="1"/>
      <c r="B136" s="1"/>
      <c r="C136" s="1"/>
      <c r="D136" s="1"/>
      <c r="E136" s="1"/>
      <c r="F136" s="2"/>
      <c r="G136" s="1"/>
      <c r="H136" s="1"/>
      <c r="I136" s="3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  <c r="AIV136" s="1"/>
      <c r="AIW136" s="1"/>
      <c r="AIX136" s="1"/>
      <c r="AIY136" s="1"/>
      <c r="AIZ136" s="1"/>
      <c r="AJA136" s="1"/>
      <c r="AJB136" s="1"/>
      <c r="AJC136" s="1"/>
      <c r="AJD136" s="1"/>
      <c r="AJE136" s="1"/>
      <c r="AJF136" s="1"/>
      <c r="AJG136" s="1"/>
      <c r="AJH136" s="1"/>
      <c r="AJI136" s="1"/>
      <c r="AJJ136" s="1"/>
      <c r="AJK136" s="1"/>
      <c r="AJL136" s="1"/>
      <c r="AJM136" s="1"/>
      <c r="AJN136" s="1"/>
      <c r="AJO136" s="1"/>
      <c r="AJP136" s="1"/>
      <c r="AJQ136" s="1"/>
      <c r="AJR136" s="1"/>
      <c r="AJS136" s="1"/>
      <c r="AJT136" s="1"/>
      <c r="AJU136" s="1"/>
      <c r="AJV136" s="1"/>
      <c r="AJW136" s="1"/>
      <c r="AJX136" s="1"/>
      <c r="AJY136" s="1"/>
      <c r="AJZ136" s="1"/>
      <c r="AKA136" s="1"/>
      <c r="AKB136" s="1"/>
      <c r="AKC136" s="1"/>
      <c r="AKD136" s="1"/>
      <c r="AKE136" s="1"/>
      <c r="AKF136" s="1"/>
      <c r="AKG136" s="1"/>
      <c r="AKH136" s="1"/>
      <c r="AKI136" s="1"/>
      <c r="AKJ136" s="1"/>
      <c r="AKK136" s="1"/>
      <c r="AKL136" s="1"/>
      <c r="AKM136" s="1"/>
      <c r="AKN136" s="1"/>
      <c r="AKO136" s="1"/>
      <c r="AKP136" s="1"/>
      <c r="AKQ136" s="1"/>
      <c r="AKR136" s="1"/>
      <c r="AKS136" s="1"/>
      <c r="AKT136" s="1"/>
      <c r="AKU136" s="1"/>
      <c r="AKV136" s="1"/>
      <c r="AKW136" s="1"/>
      <c r="AKX136" s="1"/>
      <c r="AKY136" s="1"/>
      <c r="AKZ136" s="1"/>
      <c r="ALA136" s="1"/>
      <c r="ALB136" s="1"/>
      <c r="ALC136" s="1"/>
      <c r="ALD136" s="1"/>
      <c r="ALE136" s="1"/>
      <c r="ALF136" s="1"/>
      <c r="ALG136" s="1"/>
      <c r="ALH136" s="1"/>
      <c r="ALI136" s="1"/>
      <c r="ALJ136" s="1"/>
      <c r="ALK136" s="1"/>
      <c r="ALL136" s="1"/>
      <c r="ALM136" s="1"/>
      <c r="ALN136" s="1"/>
      <c r="ALO136" s="1"/>
      <c r="ALP136" s="1"/>
      <c r="ALQ136" s="1"/>
      <c r="ALR136" s="1"/>
      <c r="ALS136" s="1"/>
      <c r="ALT136" s="1"/>
      <c r="ALU136" s="1"/>
      <c r="ALV136" s="1"/>
      <c r="ALW136" s="1"/>
      <c r="ALX136" s="1"/>
      <c r="ALY136" s="1"/>
      <c r="ALZ136" s="1"/>
      <c r="AMA136" s="1"/>
      <c r="AMB136" s="1"/>
      <c r="AMC136" s="1"/>
      <c r="AMD136" s="1"/>
      <c r="AME136" s="1"/>
      <c r="AMF136" s="1"/>
      <c r="AMG136" s="1"/>
      <c r="AMH136" s="1"/>
      <c r="AMI136" s="1"/>
      <c r="AMJ136" s="1"/>
    </row>
    <row r="137" spans="1:1024" s="71" customFormat="1" x14ac:dyDescent="0.15">
      <c r="A137" s="34" t="s">
        <v>29</v>
      </c>
      <c r="B137" s="34"/>
      <c r="C137" s="34"/>
      <c r="D137" s="34"/>
      <c r="E137" s="35"/>
      <c r="F137" s="36"/>
      <c r="G137" s="37"/>
      <c r="H137" s="37"/>
      <c r="I137" s="37"/>
      <c r="J137" s="37"/>
      <c r="K137" s="37"/>
      <c r="L137" s="37"/>
      <c r="M137" s="35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  <c r="AIV137" s="1"/>
      <c r="AIW137" s="1"/>
      <c r="AIX137" s="1"/>
      <c r="AIY137" s="1"/>
      <c r="AIZ137" s="1"/>
      <c r="AJA137" s="1"/>
      <c r="AJB137" s="1"/>
      <c r="AJC137" s="1"/>
      <c r="AJD137" s="1"/>
      <c r="AJE137" s="1"/>
      <c r="AJF137" s="1"/>
      <c r="AJG137" s="1"/>
      <c r="AJH137" s="1"/>
      <c r="AJI137" s="1"/>
      <c r="AJJ137" s="1"/>
      <c r="AJK137" s="1"/>
      <c r="AJL137" s="1"/>
      <c r="AJM137" s="1"/>
      <c r="AJN137" s="1"/>
      <c r="AJO137" s="1"/>
      <c r="AJP137" s="1"/>
      <c r="AJQ137" s="1"/>
      <c r="AJR137" s="1"/>
      <c r="AJS137" s="1"/>
      <c r="AJT137" s="1"/>
      <c r="AJU137" s="1"/>
      <c r="AJV137" s="1"/>
      <c r="AJW137" s="1"/>
      <c r="AJX137" s="1"/>
      <c r="AJY137" s="1"/>
      <c r="AJZ137" s="1"/>
      <c r="AKA137" s="1"/>
      <c r="AKB137" s="1"/>
      <c r="AKC137" s="1"/>
      <c r="AKD137" s="1"/>
      <c r="AKE137" s="1"/>
      <c r="AKF137" s="1"/>
      <c r="AKG137" s="1"/>
      <c r="AKH137" s="1"/>
      <c r="AKI137" s="1"/>
      <c r="AKJ137" s="1"/>
      <c r="AKK137" s="1"/>
      <c r="AKL137" s="1"/>
      <c r="AKM137" s="1"/>
      <c r="AKN137" s="1"/>
      <c r="AKO137" s="1"/>
      <c r="AKP137" s="1"/>
      <c r="AKQ137" s="1"/>
      <c r="AKR137" s="1"/>
      <c r="AKS137" s="1"/>
      <c r="AKT137" s="1"/>
      <c r="AKU137" s="1"/>
      <c r="AKV137" s="1"/>
      <c r="AKW137" s="1"/>
      <c r="AKX137" s="1"/>
      <c r="AKY137" s="1"/>
      <c r="AKZ137" s="1"/>
      <c r="ALA137" s="1"/>
      <c r="ALB137" s="1"/>
      <c r="ALC137" s="1"/>
      <c r="ALD137" s="1"/>
      <c r="ALE137" s="1"/>
      <c r="ALF137" s="1"/>
      <c r="ALG137" s="1"/>
      <c r="ALH137" s="1"/>
      <c r="ALI137" s="1"/>
      <c r="ALJ137" s="1"/>
      <c r="ALK137" s="1"/>
      <c r="ALL137" s="1"/>
      <c r="ALM137" s="1"/>
      <c r="ALN137" s="1"/>
      <c r="ALO137" s="1"/>
      <c r="ALP137" s="1"/>
      <c r="ALQ137" s="1"/>
      <c r="ALR137" s="1"/>
      <c r="ALS137" s="1"/>
      <c r="ALT137" s="1"/>
      <c r="ALU137" s="1"/>
      <c r="ALV137" s="1"/>
      <c r="ALW137" s="1"/>
      <c r="ALX137" s="1"/>
      <c r="ALY137" s="1"/>
      <c r="ALZ137" s="1"/>
      <c r="AMA137" s="1"/>
      <c r="AMB137" s="1"/>
      <c r="AMC137" s="1"/>
      <c r="AMD137" s="1"/>
      <c r="AME137" s="1"/>
      <c r="AMF137" s="1"/>
      <c r="AMG137" s="1"/>
      <c r="AMH137" s="1"/>
      <c r="AMI137" s="1"/>
      <c r="AMJ137" s="1"/>
    </row>
    <row r="138" spans="1:1024" s="71" customFormat="1" x14ac:dyDescent="0.15">
      <c r="A138" s="38" t="s">
        <v>43</v>
      </c>
      <c r="B138" s="38"/>
      <c r="C138" s="38"/>
      <c r="D138" s="39"/>
      <c r="E138" s="35"/>
      <c r="F138" s="36"/>
      <c r="G138" s="40" t="s">
        <v>4</v>
      </c>
      <c r="H138" s="40"/>
      <c r="I138" s="40"/>
      <c r="J138" s="41" t="s">
        <v>5</v>
      </c>
      <c r="K138" s="41"/>
      <c r="L138" s="41"/>
      <c r="M138" s="35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  <c r="ALG138" s="1"/>
      <c r="ALH138" s="1"/>
      <c r="ALI138" s="1"/>
      <c r="ALJ138" s="1"/>
      <c r="ALK138" s="1"/>
      <c r="ALL138" s="1"/>
      <c r="ALM138" s="1"/>
      <c r="ALN138" s="1"/>
      <c r="ALO138" s="1"/>
      <c r="ALP138" s="1"/>
      <c r="ALQ138" s="1"/>
      <c r="ALR138" s="1"/>
      <c r="ALS138" s="1"/>
      <c r="ALT138" s="1"/>
      <c r="ALU138" s="1"/>
      <c r="ALV138" s="1"/>
      <c r="ALW138" s="1"/>
      <c r="ALX138" s="1"/>
      <c r="ALY138" s="1"/>
      <c r="ALZ138" s="1"/>
      <c r="AMA138" s="1"/>
      <c r="AMB138" s="1"/>
      <c r="AMC138" s="1"/>
      <c r="AMD138" s="1"/>
      <c r="AME138" s="1"/>
      <c r="AMF138" s="1"/>
      <c r="AMG138" s="1"/>
      <c r="AMH138" s="1"/>
      <c r="AMI138" s="1"/>
      <c r="AMJ138" s="1"/>
    </row>
    <row r="139" spans="1:1024" s="71" customFormat="1" ht="13.75" customHeight="1" x14ac:dyDescent="0.15">
      <c r="A139" s="42" t="s">
        <v>6</v>
      </c>
      <c r="B139" s="42" t="s">
        <v>7</v>
      </c>
      <c r="C139" s="43"/>
      <c r="D139" s="43" t="s">
        <v>9</v>
      </c>
      <c r="E139" s="42" t="s">
        <v>10</v>
      </c>
      <c r="F139" s="44" t="s">
        <v>11</v>
      </c>
      <c r="G139" s="45" t="s">
        <v>12</v>
      </c>
      <c r="H139" s="45" t="s">
        <v>13</v>
      </c>
      <c r="I139" s="46" t="s">
        <v>14</v>
      </c>
      <c r="J139" s="45" t="s">
        <v>15</v>
      </c>
      <c r="K139" s="45" t="s">
        <v>16</v>
      </c>
      <c r="L139" s="47" t="s">
        <v>17</v>
      </c>
      <c r="M139" s="48" t="s">
        <v>18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  <c r="AAD139" s="1"/>
      <c r="AAE139" s="1"/>
      <c r="AAF139" s="1"/>
      <c r="AAG139" s="1"/>
      <c r="AAH139" s="1"/>
      <c r="AAI139" s="1"/>
      <c r="AAJ139" s="1"/>
      <c r="AAK139" s="1"/>
      <c r="AAL139" s="1"/>
      <c r="AAM139" s="1"/>
      <c r="AAN139" s="1"/>
      <c r="AAO139" s="1"/>
      <c r="AAP139" s="1"/>
      <c r="AAQ139" s="1"/>
      <c r="AAR139" s="1"/>
      <c r="AAS139" s="1"/>
      <c r="AAT139" s="1"/>
      <c r="AAU139" s="1"/>
      <c r="AAV139" s="1"/>
      <c r="AAW139" s="1"/>
      <c r="AAX139" s="1"/>
      <c r="AAY139" s="1"/>
      <c r="AAZ139" s="1"/>
      <c r="ABA139" s="1"/>
      <c r="ABB139" s="1"/>
      <c r="ABC139" s="1"/>
      <c r="ABD139" s="1"/>
      <c r="ABE139" s="1"/>
      <c r="ABF139" s="1"/>
      <c r="ABG139" s="1"/>
      <c r="ABH139" s="1"/>
      <c r="ABI139" s="1"/>
      <c r="ABJ139" s="1"/>
      <c r="ABK139" s="1"/>
      <c r="ABL139" s="1"/>
      <c r="ABM139" s="1"/>
      <c r="ABN139" s="1"/>
      <c r="ABO139" s="1"/>
      <c r="ABP139" s="1"/>
      <c r="ABQ139" s="1"/>
      <c r="ABR139" s="1"/>
      <c r="ABS139" s="1"/>
      <c r="ABT139" s="1"/>
      <c r="ABU139" s="1"/>
      <c r="ABV139" s="1"/>
      <c r="ABW139" s="1"/>
      <c r="ABX139" s="1"/>
      <c r="ABY139" s="1"/>
      <c r="ABZ139" s="1"/>
      <c r="ACA139" s="1"/>
      <c r="ACB139" s="1"/>
      <c r="ACC139" s="1"/>
      <c r="ACD139" s="1"/>
      <c r="ACE139" s="1"/>
      <c r="ACF139" s="1"/>
      <c r="ACG139" s="1"/>
      <c r="ACH139" s="1"/>
      <c r="ACI139" s="1"/>
      <c r="ACJ139" s="1"/>
      <c r="ACK139" s="1"/>
      <c r="ACL139" s="1"/>
      <c r="ACM139" s="1"/>
      <c r="ACN139" s="1"/>
      <c r="ACO139" s="1"/>
      <c r="ACP139" s="1"/>
      <c r="ACQ139" s="1"/>
      <c r="ACR139" s="1"/>
      <c r="ACS139" s="1"/>
      <c r="ACT139" s="1"/>
      <c r="ACU139" s="1"/>
      <c r="ACV139" s="1"/>
      <c r="ACW139" s="1"/>
      <c r="ACX139" s="1"/>
      <c r="ACY139" s="1"/>
      <c r="ACZ139" s="1"/>
      <c r="ADA139" s="1"/>
      <c r="ADB139" s="1"/>
      <c r="ADC139" s="1"/>
      <c r="ADD139" s="1"/>
      <c r="ADE139" s="1"/>
      <c r="ADF139" s="1"/>
      <c r="ADG139" s="1"/>
      <c r="ADH139" s="1"/>
      <c r="ADI139" s="1"/>
      <c r="ADJ139" s="1"/>
      <c r="ADK139" s="1"/>
      <c r="ADL139" s="1"/>
      <c r="ADM139" s="1"/>
      <c r="ADN139" s="1"/>
      <c r="ADO139" s="1"/>
      <c r="ADP139" s="1"/>
      <c r="ADQ139" s="1"/>
      <c r="ADR139" s="1"/>
      <c r="ADS139" s="1"/>
      <c r="ADT139" s="1"/>
      <c r="ADU139" s="1"/>
      <c r="ADV139" s="1"/>
      <c r="ADW139" s="1"/>
      <c r="ADX139" s="1"/>
      <c r="ADY139" s="1"/>
      <c r="ADZ139" s="1"/>
      <c r="AEA139" s="1"/>
      <c r="AEB139" s="1"/>
      <c r="AEC139" s="1"/>
      <c r="AED139" s="1"/>
      <c r="AEE139" s="1"/>
      <c r="AEF139" s="1"/>
      <c r="AEG139" s="1"/>
      <c r="AEH139" s="1"/>
      <c r="AEI139" s="1"/>
      <c r="AEJ139" s="1"/>
      <c r="AEK139" s="1"/>
      <c r="AEL139" s="1"/>
      <c r="AEM139" s="1"/>
      <c r="AEN139" s="1"/>
      <c r="AEO139" s="1"/>
      <c r="AEP139" s="1"/>
      <c r="AEQ139" s="1"/>
      <c r="AER139" s="1"/>
      <c r="AES139" s="1"/>
      <c r="AET139" s="1"/>
      <c r="AEU139" s="1"/>
      <c r="AEV139" s="1"/>
      <c r="AEW139" s="1"/>
      <c r="AEX139" s="1"/>
      <c r="AEY139" s="1"/>
      <c r="AEZ139" s="1"/>
      <c r="AFA139" s="1"/>
      <c r="AFB139" s="1"/>
      <c r="AFC139" s="1"/>
      <c r="AFD139" s="1"/>
      <c r="AFE139" s="1"/>
      <c r="AFF139" s="1"/>
      <c r="AFG139" s="1"/>
      <c r="AFH139" s="1"/>
      <c r="AFI139" s="1"/>
      <c r="AFJ139" s="1"/>
      <c r="AFK139" s="1"/>
      <c r="AFL139" s="1"/>
      <c r="AFM139" s="1"/>
      <c r="AFN139" s="1"/>
      <c r="AFO139" s="1"/>
      <c r="AFP139" s="1"/>
      <c r="AFQ139" s="1"/>
      <c r="AFR139" s="1"/>
      <c r="AFS139" s="1"/>
      <c r="AFT139" s="1"/>
      <c r="AFU139" s="1"/>
      <c r="AFV139" s="1"/>
      <c r="AFW139" s="1"/>
      <c r="AFX139" s="1"/>
      <c r="AFY139" s="1"/>
      <c r="AFZ139" s="1"/>
      <c r="AGA139" s="1"/>
      <c r="AGB139" s="1"/>
      <c r="AGC139" s="1"/>
      <c r="AGD139" s="1"/>
      <c r="AGE139" s="1"/>
      <c r="AGF139" s="1"/>
      <c r="AGG139" s="1"/>
      <c r="AGH139" s="1"/>
      <c r="AGI139" s="1"/>
      <c r="AGJ139" s="1"/>
      <c r="AGK139" s="1"/>
      <c r="AGL139" s="1"/>
      <c r="AGM139" s="1"/>
      <c r="AGN139" s="1"/>
      <c r="AGO139" s="1"/>
      <c r="AGP139" s="1"/>
      <c r="AGQ139" s="1"/>
      <c r="AGR139" s="1"/>
      <c r="AGS139" s="1"/>
      <c r="AGT139" s="1"/>
      <c r="AGU139" s="1"/>
      <c r="AGV139" s="1"/>
      <c r="AGW139" s="1"/>
      <c r="AGX139" s="1"/>
      <c r="AGY139" s="1"/>
      <c r="AGZ139" s="1"/>
      <c r="AHA139" s="1"/>
      <c r="AHB139" s="1"/>
      <c r="AHC139" s="1"/>
      <c r="AHD139" s="1"/>
      <c r="AHE139" s="1"/>
      <c r="AHF139" s="1"/>
      <c r="AHG139" s="1"/>
      <c r="AHH139" s="1"/>
      <c r="AHI139" s="1"/>
      <c r="AHJ139" s="1"/>
      <c r="AHK139" s="1"/>
      <c r="AHL139" s="1"/>
      <c r="AHM139" s="1"/>
      <c r="AHN139" s="1"/>
      <c r="AHO139" s="1"/>
      <c r="AHP139" s="1"/>
      <c r="AHQ139" s="1"/>
      <c r="AHR139" s="1"/>
      <c r="AHS139" s="1"/>
      <c r="AHT139" s="1"/>
      <c r="AHU139" s="1"/>
      <c r="AHV139" s="1"/>
      <c r="AHW139" s="1"/>
      <c r="AHX139" s="1"/>
      <c r="AHY139" s="1"/>
      <c r="AHZ139" s="1"/>
      <c r="AIA139" s="1"/>
      <c r="AIB139" s="1"/>
      <c r="AIC139" s="1"/>
      <c r="AID139" s="1"/>
      <c r="AIE139" s="1"/>
      <c r="AIF139" s="1"/>
      <c r="AIG139" s="1"/>
      <c r="AIH139" s="1"/>
      <c r="AII139" s="1"/>
      <c r="AIJ139" s="1"/>
      <c r="AIK139" s="1"/>
      <c r="AIL139" s="1"/>
      <c r="AIM139" s="1"/>
      <c r="AIN139" s="1"/>
      <c r="AIO139" s="1"/>
      <c r="AIP139" s="1"/>
      <c r="AIQ139" s="1"/>
      <c r="AIR139" s="1"/>
      <c r="AIS139" s="1"/>
      <c r="AIT139" s="1"/>
      <c r="AIU139" s="1"/>
      <c r="AIV139" s="1"/>
      <c r="AIW139" s="1"/>
      <c r="AIX139" s="1"/>
      <c r="AIY139" s="1"/>
      <c r="AIZ139" s="1"/>
      <c r="AJA139" s="1"/>
      <c r="AJB139" s="1"/>
      <c r="AJC139" s="1"/>
      <c r="AJD139" s="1"/>
      <c r="AJE139" s="1"/>
      <c r="AJF139" s="1"/>
      <c r="AJG139" s="1"/>
      <c r="AJH139" s="1"/>
      <c r="AJI139" s="1"/>
      <c r="AJJ139" s="1"/>
      <c r="AJK139" s="1"/>
      <c r="AJL139" s="1"/>
      <c r="AJM139" s="1"/>
      <c r="AJN139" s="1"/>
      <c r="AJO139" s="1"/>
      <c r="AJP139" s="1"/>
      <c r="AJQ139" s="1"/>
      <c r="AJR139" s="1"/>
      <c r="AJS139" s="1"/>
      <c r="AJT139" s="1"/>
      <c r="AJU139" s="1"/>
      <c r="AJV139" s="1"/>
      <c r="AJW139" s="1"/>
      <c r="AJX139" s="1"/>
      <c r="AJY139" s="1"/>
      <c r="AJZ139" s="1"/>
      <c r="AKA139" s="1"/>
      <c r="AKB139" s="1"/>
      <c r="AKC139" s="1"/>
      <c r="AKD139" s="1"/>
      <c r="AKE139" s="1"/>
      <c r="AKF139" s="1"/>
      <c r="AKG139" s="1"/>
      <c r="AKH139" s="1"/>
      <c r="AKI139" s="1"/>
      <c r="AKJ139" s="1"/>
      <c r="AKK139" s="1"/>
      <c r="AKL139" s="1"/>
      <c r="AKM139" s="1"/>
      <c r="AKN139" s="1"/>
      <c r="AKO139" s="1"/>
      <c r="AKP139" s="1"/>
      <c r="AKQ139" s="1"/>
      <c r="AKR139" s="1"/>
      <c r="AKS139" s="1"/>
      <c r="AKT139" s="1"/>
      <c r="AKU139" s="1"/>
      <c r="AKV139" s="1"/>
      <c r="AKW139" s="1"/>
      <c r="AKX139" s="1"/>
      <c r="AKY139" s="1"/>
      <c r="AKZ139" s="1"/>
      <c r="ALA139" s="1"/>
      <c r="ALB139" s="1"/>
      <c r="ALC139" s="1"/>
      <c r="ALD139" s="1"/>
      <c r="ALE139" s="1"/>
      <c r="ALF139" s="1"/>
      <c r="ALG139" s="1"/>
      <c r="ALH139" s="1"/>
      <c r="ALI139" s="1"/>
      <c r="ALJ139" s="1"/>
      <c r="ALK139" s="1"/>
      <c r="ALL139" s="1"/>
      <c r="ALM139" s="1"/>
      <c r="ALN139" s="1"/>
      <c r="ALO139" s="1"/>
      <c r="ALP139" s="1"/>
      <c r="ALQ139" s="1"/>
      <c r="ALR139" s="1"/>
      <c r="ALS139" s="1"/>
      <c r="ALT139" s="1"/>
      <c r="ALU139" s="1"/>
      <c r="ALV139" s="1"/>
      <c r="ALW139" s="1"/>
      <c r="ALX139" s="1"/>
      <c r="ALY139" s="1"/>
      <c r="ALZ139" s="1"/>
      <c r="AMA139" s="1"/>
      <c r="AMB139" s="1"/>
      <c r="AMC139" s="1"/>
      <c r="AMD139" s="1"/>
      <c r="AME139" s="1"/>
      <c r="AMF139" s="1"/>
      <c r="AMG139" s="1"/>
      <c r="AMH139" s="1"/>
      <c r="AMI139" s="1"/>
      <c r="AMJ139" s="1"/>
    </row>
    <row r="140" spans="1:1024" s="71" customFormat="1" ht="46.75" customHeight="1" x14ac:dyDescent="0.15">
      <c r="A140" s="42"/>
      <c r="B140" s="42"/>
      <c r="C140" s="43"/>
      <c r="D140" s="43"/>
      <c r="E140" s="42"/>
      <c r="F140" s="44"/>
      <c r="G140" s="45"/>
      <c r="H140" s="45"/>
      <c r="I140" s="46"/>
      <c r="J140" s="45"/>
      <c r="K140" s="45"/>
      <c r="L140" s="47"/>
      <c r="M140" s="48" t="e">
        <f>I140+L140+#REF!</f>
        <v>#REF!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  <c r="AAD140" s="1"/>
      <c r="AAE140" s="1"/>
      <c r="AAF140" s="1"/>
      <c r="AAG140" s="1"/>
      <c r="AAH140" s="1"/>
      <c r="AAI140" s="1"/>
      <c r="AAJ140" s="1"/>
      <c r="AAK140" s="1"/>
      <c r="AAL140" s="1"/>
      <c r="AAM140" s="1"/>
      <c r="AAN140" s="1"/>
      <c r="AAO140" s="1"/>
      <c r="AAP140" s="1"/>
      <c r="AAQ140" s="1"/>
      <c r="AAR140" s="1"/>
      <c r="AAS140" s="1"/>
      <c r="AAT140" s="1"/>
      <c r="AAU140" s="1"/>
      <c r="AAV140" s="1"/>
      <c r="AAW140" s="1"/>
      <c r="AAX140" s="1"/>
      <c r="AAY140" s="1"/>
      <c r="AAZ140" s="1"/>
      <c r="ABA140" s="1"/>
      <c r="ABB140" s="1"/>
      <c r="ABC140" s="1"/>
      <c r="ABD140" s="1"/>
      <c r="ABE140" s="1"/>
      <c r="ABF140" s="1"/>
      <c r="ABG140" s="1"/>
      <c r="ABH140" s="1"/>
      <c r="ABI140" s="1"/>
      <c r="ABJ140" s="1"/>
      <c r="ABK140" s="1"/>
      <c r="ABL140" s="1"/>
      <c r="ABM140" s="1"/>
      <c r="ABN140" s="1"/>
      <c r="ABO140" s="1"/>
      <c r="ABP140" s="1"/>
      <c r="ABQ140" s="1"/>
      <c r="ABR140" s="1"/>
      <c r="ABS140" s="1"/>
      <c r="ABT140" s="1"/>
      <c r="ABU140" s="1"/>
      <c r="ABV140" s="1"/>
      <c r="ABW140" s="1"/>
      <c r="ABX140" s="1"/>
      <c r="ABY140" s="1"/>
      <c r="ABZ140" s="1"/>
      <c r="ACA140" s="1"/>
      <c r="ACB140" s="1"/>
      <c r="ACC140" s="1"/>
      <c r="ACD140" s="1"/>
      <c r="ACE140" s="1"/>
      <c r="ACF140" s="1"/>
      <c r="ACG140" s="1"/>
      <c r="ACH140" s="1"/>
      <c r="ACI140" s="1"/>
      <c r="ACJ140" s="1"/>
      <c r="ACK140" s="1"/>
      <c r="ACL140" s="1"/>
      <c r="ACM140" s="1"/>
      <c r="ACN140" s="1"/>
      <c r="ACO140" s="1"/>
      <c r="ACP140" s="1"/>
      <c r="ACQ140" s="1"/>
      <c r="ACR140" s="1"/>
      <c r="ACS140" s="1"/>
      <c r="ACT140" s="1"/>
      <c r="ACU140" s="1"/>
      <c r="ACV140" s="1"/>
      <c r="ACW140" s="1"/>
      <c r="ACX140" s="1"/>
      <c r="ACY140" s="1"/>
      <c r="ACZ140" s="1"/>
      <c r="ADA140" s="1"/>
      <c r="ADB140" s="1"/>
      <c r="ADC140" s="1"/>
      <c r="ADD140" s="1"/>
      <c r="ADE140" s="1"/>
      <c r="ADF140" s="1"/>
      <c r="ADG140" s="1"/>
      <c r="ADH140" s="1"/>
      <c r="ADI140" s="1"/>
      <c r="ADJ140" s="1"/>
      <c r="ADK140" s="1"/>
      <c r="ADL140" s="1"/>
      <c r="ADM140" s="1"/>
      <c r="ADN140" s="1"/>
      <c r="ADO140" s="1"/>
      <c r="ADP140" s="1"/>
      <c r="ADQ140" s="1"/>
      <c r="ADR140" s="1"/>
      <c r="ADS140" s="1"/>
      <c r="ADT140" s="1"/>
      <c r="ADU140" s="1"/>
      <c r="ADV140" s="1"/>
      <c r="ADW140" s="1"/>
      <c r="ADX140" s="1"/>
      <c r="ADY140" s="1"/>
      <c r="ADZ140" s="1"/>
      <c r="AEA140" s="1"/>
      <c r="AEB140" s="1"/>
      <c r="AEC140" s="1"/>
      <c r="AED140" s="1"/>
      <c r="AEE140" s="1"/>
      <c r="AEF140" s="1"/>
      <c r="AEG140" s="1"/>
      <c r="AEH140" s="1"/>
      <c r="AEI140" s="1"/>
      <c r="AEJ140" s="1"/>
      <c r="AEK140" s="1"/>
      <c r="AEL140" s="1"/>
      <c r="AEM140" s="1"/>
      <c r="AEN140" s="1"/>
      <c r="AEO140" s="1"/>
      <c r="AEP140" s="1"/>
      <c r="AEQ140" s="1"/>
      <c r="AER140" s="1"/>
      <c r="AES140" s="1"/>
      <c r="AET140" s="1"/>
      <c r="AEU140" s="1"/>
      <c r="AEV140" s="1"/>
      <c r="AEW140" s="1"/>
      <c r="AEX140" s="1"/>
      <c r="AEY140" s="1"/>
      <c r="AEZ140" s="1"/>
      <c r="AFA140" s="1"/>
      <c r="AFB140" s="1"/>
      <c r="AFC140" s="1"/>
      <c r="AFD140" s="1"/>
      <c r="AFE140" s="1"/>
      <c r="AFF140" s="1"/>
      <c r="AFG140" s="1"/>
      <c r="AFH140" s="1"/>
      <c r="AFI140" s="1"/>
      <c r="AFJ140" s="1"/>
      <c r="AFK140" s="1"/>
      <c r="AFL140" s="1"/>
      <c r="AFM140" s="1"/>
      <c r="AFN140" s="1"/>
      <c r="AFO140" s="1"/>
      <c r="AFP140" s="1"/>
      <c r="AFQ140" s="1"/>
      <c r="AFR140" s="1"/>
      <c r="AFS140" s="1"/>
      <c r="AFT140" s="1"/>
      <c r="AFU140" s="1"/>
      <c r="AFV140" s="1"/>
      <c r="AFW140" s="1"/>
      <c r="AFX140" s="1"/>
      <c r="AFY140" s="1"/>
      <c r="AFZ140" s="1"/>
      <c r="AGA140" s="1"/>
      <c r="AGB140" s="1"/>
      <c r="AGC140" s="1"/>
      <c r="AGD140" s="1"/>
      <c r="AGE140" s="1"/>
      <c r="AGF140" s="1"/>
      <c r="AGG140" s="1"/>
      <c r="AGH140" s="1"/>
      <c r="AGI140" s="1"/>
      <c r="AGJ140" s="1"/>
      <c r="AGK140" s="1"/>
      <c r="AGL140" s="1"/>
      <c r="AGM140" s="1"/>
      <c r="AGN140" s="1"/>
      <c r="AGO140" s="1"/>
      <c r="AGP140" s="1"/>
      <c r="AGQ140" s="1"/>
      <c r="AGR140" s="1"/>
      <c r="AGS140" s="1"/>
      <c r="AGT140" s="1"/>
      <c r="AGU140" s="1"/>
      <c r="AGV140" s="1"/>
      <c r="AGW140" s="1"/>
      <c r="AGX140" s="1"/>
      <c r="AGY140" s="1"/>
      <c r="AGZ140" s="1"/>
      <c r="AHA140" s="1"/>
      <c r="AHB140" s="1"/>
      <c r="AHC140" s="1"/>
      <c r="AHD140" s="1"/>
      <c r="AHE140" s="1"/>
      <c r="AHF140" s="1"/>
      <c r="AHG140" s="1"/>
      <c r="AHH140" s="1"/>
      <c r="AHI140" s="1"/>
      <c r="AHJ140" s="1"/>
      <c r="AHK140" s="1"/>
      <c r="AHL140" s="1"/>
      <c r="AHM140" s="1"/>
      <c r="AHN140" s="1"/>
      <c r="AHO140" s="1"/>
      <c r="AHP140" s="1"/>
      <c r="AHQ140" s="1"/>
      <c r="AHR140" s="1"/>
      <c r="AHS140" s="1"/>
      <c r="AHT140" s="1"/>
      <c r="AHU140" s="1"/>
      <c r="AHV140" s="1"/>
      <c r="AHW140" s="1"/>
      <c r="AHX140" s="1"/>
      <c r="AHY140" s="1"/>
      <c r="AHZ140" s="1"/>
      <c r="AIA140" s="1"/>
      <c r="AIB140" s="1"/>
      <c r="AIC140" s="1"/>
      <c r="AID140" s="1"/>
      <c r="AIE140" s="1"/>
      <c r="AIF140" s="1"/>
      <c r="AIG140" s="1"/>
      <c r="AIH140" s="1"/>
      <c r="AII140" s="1"/>
      <c r="AIJ140" s="1"/>
      <c r="AIK140" s="1"/>
      <c r="AIL140" s="1"/>
      <c r="AIM140" s="1"/>
      <c r="AIN140" s="1"/>
      <c r="AIO140" s="1"/>
      <c r="AIP140" s="1"/>
      <c r="AIQ140" s="1"/>
      <c r="AIR140" s="1"/>
      <c r="AIS140" s="1"/>
      <c r="AIT140" s="1"/>
      <c r="AIU140" s="1"/>
      <c r="AIV140" s="1"/>
      <c r="AIW140" s="1"/>
      <c r="AIX140" s="1"/>
      <c r="AIY140" s="1"/>
      <c r="AIZ140" s="1"/>
      <c r="AJA140" s="1"/>
      <c r="AJB140" s="1"/>
      <c r="AJC140" s="1"/>
      <c r="AJD140" s="1"/>
      <c r="AJE140" s="1"/>
      <c r="AJF140" s="1"/>
      <c r="AJG140" s="1"/>
      <c r="AJH140" s="1"/>
      <c r="AJI140" s="1"/>
      <c r="AJJ140" s="1"/>
      <c r="AJK140" s="1"/>
      <c r="AJL140" s="1"/>
      <c r="AJM140" s="1"/>
      <c r="AJN140" s="1"/>
      <c r="AJO140" s="1"/>
      <c r="AJP140" s="1"/>
      <c r="AJQ140" s="1"/>
      <c r="AJR140" s="1"/>
      <c r="AJS140" s="1"/>
      <c r="AJT140" s="1"/>
      <c r="AJU140" s="1"/>
      <c r="AJV140" s="1"/>
      <c r="AJW140" s="1"/>
      <c r="AJX140" s="1"/>
      <c r="AJY140" s="1"/>
      <c r="AJZ140" s="1"/>
      <c r="AKA140" s="1"/>
      <c r="AKB140" s="1"/>
      <c r="AKC140" s="1"/>
      <c r="AKD140" s="1"/>
      <c r="AKE140" s="1"/>
      <c r="AKF140" s="1"/>
      <c r="AKG140" s="1"/>
      <c r="AKH140" s="1"/>
      <c r="AKI140" s="1"/>
      <c r="AKJ140" s="1"/>
      <c r="AKK140" s="1"/>
      <c r="AKL140" s="1"/>
      <c r="AKM140" s="1"/>
      <c r="AKN140" s="1"/>
      <c r="AKO140" s="1"/>
      <c r="AKP140" s="1"/>
      <c r="AKQ140" s="1"/>
      <c r="AKR140" s="1"/>
      <c r="AKS140" s="1"/>
      <c r="AKT140" s="1"/>
      <c r="AKU140" s="1"/>
      <c r="AKV140" s="1"/>
      <c r="AKW140" s="1"/>
      <c r="AKX140" s="1"/>
      <c r="AKY140" s="1"/>
      <c r="AKZ140" s="1"/>
      <c r="ALA140" s="1"/>
      <c r="ALB140" s="1"/>
      <c r="ALC140" s="1"/>
      <c r="ALD140" s="1"/>
      <c r="ALE140" s="1"/>
      <c r="ALF140" s="1"/>
      <c r="ALG140" s="1"/>
      <c r="ALH140" s="1"/>
      <c r="ALI140" s="1"/>
      <c r="ALJ140" s="1"/>
      <c r="ALK140" s="1"/>
      <c r="ALL140" s="1"/>
      <c r="ALM140" s="1"/>
      <c r="ALN140" s="1"/>
      <c r="ALO140" s="1"/>
      <c r="ALP140" s="1"/>
      <c r="ALQ140" s="1"/>
      <c r="ALR140" s="1"/>
      <c r="ALS140" s="1"/>
      <c r="ALT140" s="1"/>
      <c r="ALU140" s="1"/>
      <c r="ALV140" s="1"/>
      <c r="ALW140" s="1"/>
      <c r="ALX140" s="1"/>
      <c r="ALY140" s="1"/>
      <c r="ALZ140" s="1"/>
      <c r="AMA140" s="1"/>
      <c r="AMB140" s="1"/>
      <c r="AMC140" s="1"/>
      <c r="AMD140" s="1"/>
      <c r="AME140" s="1"/>
      <c r="AMF140" s="1"/>
      <c r="AMG140" s="1"/>
      <c r="AMH140" s="1"/>
      <c r="AMI140" s="1"/>
      <c r="AMJ140" s="1"/>
    </row>
    <row r="141" spans="1:1024" s="71" customFormat="1" ht="37.25" customHeight="1" x14ac:dyDescent="0.15">
      <c r="A141" s="42" t="s">
        <v>24</v>
      </c>
      <c r="B141" s="42" t="s">
        <v>21</v>
      </c>
      <c r="C141" s="49" t="s">
        <v>31</v>
      </c>
      <c r="D141" s="49">
        <f>D143*15.56%</f>
        <v>41078.400000000001</v>
      </c>
      <c r="E141" s="49"/>
      <c r="F141" s="50">
        <v>24</v>
      </c>
      <c r="G141" s="22">
        <v>314.86</v>
      </c>
      <c r="H141" s="22">
        <v>4.5089999999999998E-2</v>
      </c>
      <c r="I141" s="51">
        <f>G141*F143+H141*D143</f>
        <v>19460.400000000001</v>
      </c>
      <c r="J141" s="52"/>
      <c r="K141" s="53"/>
      <c r="L141" s="54"/>
      <c r="M141" s="55">
        <f>I141+L141</f>
        <v>19460.400000000001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  <c r="AAD141" s="1"/>
      <c r="AAE141" s="1"/>
      <c r="AAF141" s="1"/>
      <c r="AAG141" s="1"/>
      <c r="AAH141" s="1"/>
      <c r="AAI141" s="1"/>
      <c r="AAJ141" s="1"/>
      <c r="AAK141" s="1"/>
      <c r="AAL141" s="1"/>
      <c r="AAM141" s="1"/>
      <c r="AAN141" s="1"/>
      <c r="AAO141" s="1"/>
      <c r="AAP141" s="1"/>
      <c r="AAQ141" s="1"/>
      <c r="AAR141" s="1"/>
      <c r="AAS141" s="1"/>
      <c r="AAT141" s="1"/>
      <c r="AAU141" s="1"/>
      <c r="AAV141" s="1"/>
      <c r="AAW141" s="1"/>
      <c r="AAX141" s="1"/>
      <c r="AAY141" s="1"/>
      <c r="AAZ141" s="1"/>
      <c r="ABA141" s="1"/>
      <c r="ABB141" s="1"/>
      <c r="ABC141" s="1"/>
      <c r="ABD141" s="1"/>
      <c r="ABE141" s="1"/>
      <c r="ABF141" s="1"/>
      <c r="ABG141" s="1"/>
      <c r="ABH141" s="1"/>
      <c r="ABI141" s="1"/>
      <c r="ABJ141" s="1"/>
      <c r="ABK141" s="1"/>
      <c r="ABL141" s="1"/>
      <c r="ABM141" s="1"/>
      <c r="ABN141" s="1"/>
      <c r="ABO141" s="1"/>
      <c r="ABP141" s="1"/>
      <c r="ABQ141" s="1"/>
      <c r="ABR141" s="1"/>
      <c r="ABS141" s="1"/>
      <c r="ABT141" s="1"/>
      <c r="ABU141" s="1"/>
      <c r="ABV141" s="1"/>
      <c r="ABW141" s="1"/>
      <c r="ABX141" s="1"/>
      <c r="ABY141" s="1"/>
      <c r="ABZ141" s="1"/>
      <c r="ACA141" s="1"/>
      <c r="ACB141" s="1"/>
      <c r="ACC141" s="1"/>
      <c r="ACD141" s="1"/>
      <c r="ACE141" s="1"/>
      <c r="ACF141" s="1"/>
      <c r="ACG141" s="1"/>
      <c r="ACH141" s="1"/>
      <c r="ACI141" s="1"/>
      <c r="ACJ141" s="1"/>
      <c r="ACK141" s="1"/>
      <c r="ACL141" s="1"/>
      <c r="ACM141" s="1"/>
      <c r="ACN141" s="1"/>
      <c r="ACO141" s="1"/>
      <c r="ACP141" s="1"/>
      <c r="ACQ141" s="1"/>
      <c r="ACR141" s="1"/>
      <c r="ACS141" s="1"/>
      <c r="ACT141" s="1"/>
      <c r="ACU141" s="1"/>
      <c r="ACV141" s="1"/>
      <c r="ACW141" s="1"/>
      <c r="ACX141" s="1"/>
      <c r="ACY141" s="1"/>
      <c r="ACZ141" s="1"/>
      <c r="ADA141" s="1"/>
      <c r="ADB141" s="1"/>
      <c r="ADC141" s="1"/>
      <c r="ADD141" s="1"/>
      <c r="ADE141" s="1"/>
      <c r="ADF141" s="1"/>
      <c r="ADG141" s="1"/>
      <c r="ADH141" s="1"/>
      <c r="ADI141" s="1"/>
      <c r="ADJ141" s="1"/>
      <c r="ADK141" s="1"/>
      <c r="ADL141" s="1"/>
      <c r="ADM141" s="1"/>
      <c r="ADN141" s="1"/>
      <c r="ADO141" s="1"/>
      <c r="ADP141" s="1"/>
      <c r="ADQ141" s="1"/>
      <c r="ADR141" s="1"/>
      <c r="ADS141" s="1"/>
      <c r="ADT141" s="1"/>
      <c r="ADU141" s="1"/>
      <c r="ADV141" s="1"/>
      <c r="ADW141" s="1"/>
      <c r="ADX141" s="1"/>
      <c r="ADY141" s="1"/>
      <c r="ADZ141" s="1"/>
      <c r="AEA141" s="1"/>
      <c r="AEB141" s="1"/>
      <c r="AEC141" s="1"/>
      <c r="AED141" s="1"/>
      <c r="AEE141" s="1"/>
      <c r="AEF141" s="1"/>
      <c r="AEG141" s="1"/>
      <c r="AEH141" s="1"/>
      <c r="AEI141" s="1"/>
      <c r="AEJ141" s="1"/>
      <c r="AEK141" s="1"/>
      <c r="AEL141" s="1"/>
      <c r="AEM141" s="1"/>
      <c r="AEN141" s="1"/>
      <c r="AEO141" s="1"/>
      <c r="AEP141" s="1"/>
      <c r="AEQ141" s="1"/>
      <c r="AER141" s="1"/>
      <c r="AES141" s="1"/>
      <c r="AET141" s="1"/>
      <c r="AEU141" s="1"/>
      <c r="AEV141" s="1"/>
      <c r="AEW141" s="1"/>
      <c r="AEX141" s="1"/>
      <c r="AEY141" s="1"/>
      <c r="AEZ141" s="1"/>
      <c r="AFA141" s="1"/>
      <c r="AFB141" s="1"/>
      <c r="AFC141" s="1"/>
      <c r="AFD141" s="1"/>
      <c r="AFE141" s="1"/>
      <c r="AFF141" s="1"/>
      <c r="AFG141" s="1"/>
      <c r="AFH141" s="1"/>
      <c r="AFI141" s="1"/>
      <c r="AFJ141" s="1"/>
      <c r="AFK141" s="1"/>
      <c r="AFL141" s="1"/>
      <c r="AFM141" s="1"/>
      <c r="AFN141" s="1"/>
      <c r="AFO141" s="1"/>
      <c r="AFP141" s="1"/>
      <c r="AFQ141" s="1"/>
      <c r="AFR141" s="1"/>
      <c r="AFS141" s="1"/>
      <c r="AFT141" s="1"/>
      <c r="AFU141" s="1"/>
      <c r="AFV141" s="1"/>
      <c r="AFW141" s="1"/>
      <c r="AFX141" s="1"/>
      <c r="AFY141" s="1"/>
      <c r="AFZ141" s="1"/>
      <c r="AGA141" s="1"/>
      <c r="AGB141" s="1"/>
      <c r="AGC141" s="1"/>
      <c r="AGD141" s="1"/>
      <c r="AGE141" s="1"/>
      <c r="AGF141" s="1"/>
      <c r="AGG141" s="1"/>
      <c r="AGH141" s="1"/>
      <c r="AGI141" s="1"/>
      <c r="AGJ141" s="1"/>
      <c r="AGK141" s="1"/>
      <c r="AGL141" s="1"/>
      <c r="AGM141" s="1"/>
      <c r="AGN141" s="1"/>
      <c r="AGO141" s="1"/>
      <c r="AGP141" s="1"/>
      <c r="AGQ141" s="1"/>
      <c r="AGR141" s="1"/>
      <c r="AGS141" s="1"/>
      <c r="AGT141" s="1"/>
      <c r="AGU141" s="1"/>
      <c r="AGV141" s="1"/>
      <c r="AGW141" s="1"/>
      <c r="AGX141" s="1"/>
      <c r="AGY141" s="1"/>
      <c r="AGZ141" s="1"/>
      <c r="AHA141" s="1"/>
      <c r="AHB141" s="1"/>
      <c r="AHC141" s="1"/>
      <c r="AHD141" s="1"/>
      <c r="AHE141" s="1"/>
      <c r="AHF141" s="1"/>
      <c r="AHG141" s="1"/>
      <c r="AHH141" s="1"/>
      <c r="AHI141" s="1"/>
      <c r="AHJ141" s="1"/>
      <c r="AHK141" s="1"/>
      <c r="AHL141" s="1"/>
      <c r="AHM141" s="1"/>
      <c r="AHN141" s="1"/>
      <c r="AHO141" s="1"/>
      <c r="AHP141" s="1"/>
      <c r="AHQ141" s="1"/>
      <c r="AHR141" s="1"/>
      <c r="AHS141" s="1"/>
      <c r="AHT141" s="1"/>
      <c r="AHU141" s="1"/>
      <c r="AHV141" s="1"/>
      <c r="AHW141" s="1"/>
      <c r="AHX141" s="1"/>
      <c r="AHY141" s="1"/>
      <c r="AHZ141" s="1"/>
      <c r="AIA141" s="1"/>
      <c r="AIB141" s="1"/>
      <c r="AIC141" s="1"/>
      <c r="AID141" s="1"/>
      <c r="AIE141" s="1"/>
      <c r="AIF141" s="1"/>
      <c r="AIG141" s="1"/>
      <c r="AIH141" s="1"/>
      <c r="AII141" s="1"/>
      <c r="AIJ141" s="1"/>
      <c r="AIK141" s="1"/>
      <c r="AIL141" s="1"/>
      <c r="AIM141" s="1"/>
      <c r="AIN141" s="1"/>
      <c r="AIO141" s="1"/>
      <c r="AIP141" s="1"/>
      <c r="AIQ141" s="1"/>
      <c r="AIR141" s="1"/>
      <c r="AIS141" s="1"/>
      <c r="AIT141" s="1"/>
      <c r="AIU141" s="1"/>
      <c r="AIV141" s="1"/>
      <c r="AIW141" s="1"/>
      <c r="AIX141" s="1"/>
      <c r="AIY141" s="1"/>
      <c r="AIZ141" s="1"/>
      <c r="AJA141" s="1"/>
      <c r="AJB141" s="1"/>
      <c r="AJC141" s="1"/>
      <c r="AJD141" s="1"/>
      <c r="AJE141" s="1"/>
      <c r="AJF141" s="1"/>
      <c r="AJG141" s="1"/>
      <c r="AJH141" s="1"/>
      <c r="AJI141" s="1"/>
      <c r="AJJ141" s="1"/>
      <c r="AJK141" s="1"/>
      <c r="AJL141" s="1"/>
      <c r="AJM141" s="1"/>
      <c r="AJN141" s="1"/>
      <c r="AJO141" s="1"/>
      <c r="AJP141" s="1"/>
      <c r="AJQ141" s="1"/>
      <c r="AJR141" s="1"/>
      <c r="AJS141" s="1"/>
      <c r="AJT141" s="1"/>
      <c r="AJU141" s="1"/>
      <c r="AJV141" s="1"/>
      <c r="AJW141" s="1"/>
      <c r="AJX141" s="1"/>
      <c r="AJY141" s="1"/>
      <c r="AJZ141" s="1"/>
      <c r="AKA141" s="1"/>
      <c r="AKB141" s="1"/>
      <c r="AKC141" s="1"/>
      <c r="AKD141" s="1"/>
      <c r="AKE141" s="1"/>
      <c r="AKF141" s="1"/>
      <c r="AKG141" s="1"/>
      <c r="AKH141" s="1"/>
      <c r="AKI141" s="1"/>
      <c r="AKJ141" s="1"/>
      <c r="AKK141" s="1"/>
      <c r="AKL141" s="1"/>
      <c r="AKM141" s="1"/>
      <c r="AKN141" s="1"/>
      <c r="AKO141" s="1"/>
      <c r="AKP141" s="1"/>
      <c r="AKQ141" s="1"/>
      <c r="AKR141" s="1"/>
      <c r="AKS141" s="1"/>
      <c r="AKT141" s="1"/>
      <c r="AKU141" s="1"/>
      <c r="AKV141" s="1"/>
      <c r="AKW141" s="1"/>
      <c r="AKX141" s="1"/>
      <c r="AKY141" s="1"/>
      <c r="AKZ141" s="1"/>
      <c r="ALA141" s="1"/>
      <c r="ALB141" s="1"/>
      <c r="ALC141" s="1"/>
      <c r="ALD141" s="1"/>
      <c r="ALE141" s="1"/>
      <c r="ALF141" s="1"/>
      <c r="ALG141" s="1"/>
      <c r="ALH141" s="1"/>
      <c r="ALI141" s="1"/>
      <c r="ALJ141" s="1"/>
      <c r="ALK141" s="1"/>
      <c r="ALL141" s="1"/>
      <c r="ALM141" s="1"/>
      <c r="ALN141" s="1"/>
      <c r="ALO141" s="1"/>
      <c r="ALP141" s="1"/>
      <c r="ALQ141" s="1"/>
      <c r="ALR141" s="1"/>
      <c r="ALS141" s="1"/>
      <c r="ALT141" s="1"/>
      <c r="ALU141" s="1"/>
      <c r="ALV141" s="1"/>
      <c r="ALW141" s="1"/>
      <c r="ALX141" s="1"/>
      <c r="ALY141" s="1"/>
      <c r="ALZ141" s="1"/>
      <c r="AMA141" s="1"/>
      <c r="AMB141" s="1"/>
      <c r="AMC141" s="1"/>
      <c r="AMD141" s="1"/>
      <c r="AME141" s="1"/>
      <c r="AMF141" s="1"/>
      <c r="AMG141" s="1"/>
      <c r="AMH141" s="1"/>
      <c r="AMI141" s="1"/>
      <c r="AMJ141" s="1"/>
    </row>
    <row r="142" spans="1:1024" s="71" customFormat="1" ht="60" x14ac:dyDescent="0.15">
      <c r="A142" s="42"/>
      <c r="B142" s="42"/>
      <c r="C142" s="49" t="s">
        <v>32</v>
      </c>
      <c r="D142" s="49">
        <f>D143*84.44%</f>
        <v>222921.59999999998</v>
      </c>
      <c r="E142" s="49"/>
      <c r="F142" s="50"/>
      <c r="G142" s="22"/>
      <c r="H142" s="22"/>
      <c r="I142" s="51">
        <v>0</v>
      </c>
      <c r="J142" s="52"/>
      <c r="K142" s="53"/>
      <c r="L142" s="54"/>
      <c r="M142" s="55">
        <f>L142</f>
        <v>0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  <c r="AAD142" s="1"/>
      <c r="AAE142" s="1"/>
      <c r="AAF142" s="1"/>
      <c r="AAG142" s="1"/>
      <c r="AAH142" s="1"/>
      <c r="AAI142" s="1"/>
      <c r="AAJ142" s="1"/>
      <c r="AAK142" s="1"/>
      <c r="AAL142" s="1"/>
      <c r="AAM142" s="1"/>
      <c r="AAN142" s="1"/>
      <c r="AAO142" s="1"/>
      <c r="AAP142" s="1"/>
      <c r="AAQ142" s="1"/>
      <c r="AAR142" s="1"/>
      <c r="AAS142" s="1"/>
      <c r="AAT142" s="1"/>
      <c r="AAU142" s="1"/>
      <c r="AAV142" s="1"/>
      <c r="AAW142" s="1"/>
      <c r="AAX142" s="1"/>
      <c r="AAY142" s="1"/>
      <c r="AAZ142" s="1"/>
      <c r="ABA142" s="1"/>
      <c r="ABB142" s="1"/>
      <c r="ABC142" s="1"/>
      <c r="ABD142" s="1"/>
      <c r="ABE142" s="1"/>
      <c r="ABF142" s="1"/>
      <c r="ABG142" s="1"/>
      <c r="ABH142" s="1"/>
      <c r="ABI142" s="1"/>
      <c r="ABJ142" s="1"/>
      <c r="ABK142" s="1"/>
      <c r="ABL142" s="1"/>
      <c r="ABM142" s="1"/>
      <c r="ABN142" s="1"/>
      <c r="ABO142" s="1"/>
      <c r="ABP142" s="1"/>
      <c r="ABQ142" s="1"/>
      <c r="ABR142" s="1"/>
      <c r="ABS142" s="1"/>
      <c r="ABT142" s="1"/>
      <c r="ABU142" s="1"/>
      <c r="ABV142" s="1"/>
      <c r="ABW142" s="1"/>
      <c r="ABX142" s="1"/>
      <c r="ABY142" s="1"/>
      <c r="ABZ142" s="1"/>
      <c r="ACA142" s="1"/>
      <c r="ACB142" s="1"/>
      <c r="ACC142" s="1"/>
      <c r="ACD142" s="1"/>
      <c r="ACE142" s="1"/>
      <c r="ACF142" s="1"/>
      <c r="ACG142" s="1"/>
      <c r="ACH142" s="1"/>
      <c r="ACI142" s="1"/>
      <c r="ACJ142" s="1"/>
      <c r="ACK142" s="1"/>
      <c r="ACL142" s="1"/>
      <c r="ACM142" s="1"/>
      <c r="ACN142" s="1"/>
      <c r="ACO142" s="1"/>
      <c r="ACP142" s="1"/>
      <c r="ACQ142" s="1"/>
      <c r="ACR142" s="1"/>
      <c r="ACS142" s="1"/>
      <c r="ACT142" s="1"/>
      <c r="ACU142" s="1"/>
      <c r="ACV142" s="1"/>
      <c r="ACW142" s="1"/>
      <c r="ACX142" s="1"/>
      <c r="ACY142" s="1"/>
      <c r="ACZ142" s="1"/>
      <c r="ADA142" s="1"/>
      <c r="ADB142" s="1"/>
      <c r="ADC142" s="1"/>
      <c r="ADD142" s="1"/>
      <c r="ADE142" s="1"/>
      <c r="ADF142" s="1"/>
      <c r="ADG142" s="1"/>
      <c r="ADH142" s="1"/>
      <c r="ADI142" s="1"/>
      <c r="ADJ142" s="1"/>
      <c r="ADK142" s="1"/>
      <c r="ADL142" s="1"/>
      <c r="ADM142" s="1"/>
      <c r="ADN142" s="1"/>
      <c r="ADO142" s="1"/>
      <c r="ADP142" s="1"/>
      <c r="ADQ142" s="1"/>
      <c r="ADR142" s="1"/>
      <c r="ADS142" s="1"/>
      <c r="ADT142" s="1"/>
      <c r="ADU142" s="1"/>
      <c r="ADV142" s="1"/>
      <c r="ADW142" s="1"/>
      <c r="ADX142" s="1"/>
      <c r="ADY142" s="1"/>
      <c r="ADZ142" s="1"/>
      <c r="AEA142" s="1"/>
      <c r="AEB142" s="1"/>
      <c r="AEC142" s="1"/>
      <c r="AED142" s="1"/>
      <c r="AEE142" s="1"/>
      <c r="AEF142" s="1"/>
      <c r="AEG142" s="1"/>
      <c r="AEH142" s="1"/>
      <c r="AEI142" s="1"/>
      <c r="AEJ142" s="1"/>
      <c r="AEK142" s="1"/>
      <c r="AEL142" s="1"/>
      <c r="AEM142" s="1"/>
      <c r="AEN142" s="1"/>
      <c r="AEO142" s="1"/>
      <c r="AEP142" s="1"/>
      <c r="AEQ142" s="1"/>
      <c r="AER142" s="1"/>
      <c r="AES142" s="1"/>
      <c r="AET142" s="1"/>
      <c r="AEU142" s="1"/>
      <c r="AEV142" s="1"/>
      <c r="AEW142" s="1"/>
      <c r="AEX142" s="1"/>
      <c r="AEY142" s="1"/>
      <c r="AEZ142" s="1"/>
      <c r="AFA142" s="1"/>
      <c r="AFB142" s="1"/>
      <c r="AFC142" s="1"/>
      <c r="AFD142" s="1"/>
      <c r="AFE142" s="1"/>
      <c r="AFF142" s="1"/>
      <c r="AFG142" s="1"/>
      <c r="AFH142" s="1"/>
      <c r="AFI142" s="1"/>
      <c r="AFJ142" s="1"/>
      <c r="AFK142" s="1"/>
      <c r="AFL142" s="1"/>
      <c r="AFM142" s="1"/>
      <c r="AFN142" s="1"/>
      <c r="AFO142" s="1"/>
      <c r="AFP142" s="1"/>
      <c r="AFQ142" s="1"/>
      <c r="AFR142" s="1"/>
      <c r="AFS142" s="1"/>
      <c r="AFT142" s="1"/>
      <c r="AFU142" s="1"/>
      <c r="AFV142" s="1"/>
      <c r="AFW142" s="1"/>
      <c r="AFX142" s="1"/>
      <c r="AFY142" s="1"/>
      <c r="AFZ142" s="1"/>
      <c r="AGA142" s="1"/>
      <c r="AGB142" s="1"/>
      <c r="AGC142" s="1"/>
      <c r="AGD142" s="1"/>
      <c r="AGE142" s="1"/>
      <c r="AGF142" s="1"/>
      <c r="AGG142" s="1"/>
      <c r="AGH142" s="1"/>
      <c r="AGI142" s="1"/>
      <c r="AGJ142" s="1"/>
      <c r="AGK142" s="1"/>
      <c r="AGL142" s="1"/>
      <c r="AGM142" s="1"/>
      <c r="AGN142" s="1"/>
      <c r="AGO142" s="1"/>
      <c r="AGP142" s="1"/>
      <c r="AGQ142" s="1"/>
      <c r="AGR142" s="1"/>
      <c r="AGS142" s="1"/>
      <c r="AGT142" s="1"/>
      <c r="AGU142" s="1"/>
      <c r="AGV142" s="1"/>
      <c r="AGW142" s="1"/>
      <c r="AGX142" s="1"/>
      <c r="AGY142" s="1"/>
      <c r="AGZ142" s="1"/>
      <c r="AHA142" s="1"/>
      <c r="AHB142" s="1"/>
      <c r="AHC142" s="1"/>
      <c r="AHD142" s="1"/>
      <c r="AHE142" s="1"/>
      <c r="AHF142" s="1"/>
      <c r="AHG142" s="1"/>
      <c r="AHH142" s="1"/>
      <c r="AHI142" s="1"/>
      <c r="AHJ142" s="1"/>
      <c r="AHK142" s="1"/>
      <c r="AHL142" s="1"/>
      <c r="AHM142" s="1"/>
      <c r="AHN142" s="1"/>
      <c r="AHO142" s="1"/>
      <c r="AHP142" s="1"/>
      <c r="AHQ142" s="1"/>
      <c r="AHR142" s="1"/>
      <c r="AHS142" s="1"/>
      <c r="AHT142" s="1"/>
      <c r="AHU142" s="1"/>
      <c r="AHV142" s="1"/>
      <c r="AHW142" s="1"/>
      <c r="AHX142" s="1"/>
      <c r="AHY142" s="1"/>
      <c r="AHZ142" s="1"/>
      <c r="AIA142" s="1"/>
      <c r="AIB142" s="1"/>
      <c r="AIC142" s="1"/>
      <c r="AID142" s="1"/>
      <c r="AIE142" s="1"/>
      <c r="AIF142" s="1"/>
      <c r="AIG142" s="1"/>
      <c r="AIH142" s="1"/>
      <c r="AII142" s="1"/>
      <c r="AIJ142" s="1"/>
      <c r="AIK142" s="1"/>
      <c r="AIL142" s="1"/>
      <c r="AIM142" s="1"/>
      <c r="AIN142" s="1"/>
      <c r="AIO142" s="1"/>
      <c r="AIP142" s="1"/>
      <c r="AIQ142" s="1"/>
      <c r="AIR142" s="1"/>
      <c r="AIS142" s="1"/>
      <c r="AIT142" s="1"/>
      <c r="AIU142" s="1"/>
      <c r="AIV142" s="1"/>
      <c r="AIW142" s="1"/>
      <c r="AIX142" s="1"/>
      <c r="AIY142" s="1"/>
      <c r="AIZ142" s="1"/>
      <c r="AJA142" s="1"/>
      <c r="AJB142" s="1"/>
      <c r="AJC142" s="1"/>
      <c r="AJD142" s="1"/>
      <c r="AJE142" s="1"/>
      <c r="AJF142" s="1"/>
      <c r="AJG142" s="1"/>
      <c r="AJH142" s="1"/>
      <c r="AJI142" s="1"/>
      <c r="AJJ142" s="1"/>
      <c r="AJK142" s="1"/>
      <c r="AJL142" s="1"/>
      <c r="AJM142" s="1"/>
      <c r="AJN142" s="1"/>
      <c r="AJO142" s="1"/>
      <c r="AJP142" s="1"/>
      <c r="AJQ142" s="1"/>
      <c r="AJR142" s="1"/>
      <c r="AJS142" s="1"/>
      <c r="AJT142" s="1"/>
      <c r="AJU142" s="1"/>
      <c r="AJV142" s="1"/>
      <c r="AJW142" s="1"/>
      <c r="AJX142" s="1"/>
      <c r="AJY142" s="1"/>
      <c r="AJZ142" s="1"/>
      <c r="AKA142" s="1"/>
      <c r="AKB142" s="1"/>
      <c r="AKC142" s="1"/>
      <c r="AKD142" s="1"/>
      <c r="AKE142" s="1"/>
      <c r="AKF142" s="1"/>
      <c r="AKG142" s="1"/>
      <c r="AKH142" s="1"/>
      <c r="AKI142" s="1"/>
      <c r="AKJ142" s="1"/>
      <c r="AKK142" s="1"/>
      <c r="AKL142" s="1"/>
      <c r="AKM142" s="1"/>
      <c r="AKN142" s="1"/>
      <c r="AKO142" s="1"/>
      <c r="AKP142" s="1"/>
      <c r="AKQ142" s="1"/>
      <c r="AKR142" s="1"/>
      <c r="AKS142" s="1"/>
      <c r="AKT142" s="1"/>
      <c r="AKU142" s="1"/>
      <c r="AKV142" s="1"/>
      <c r="AKW142" s="1"/>
      <c r="AKX142" s="1"/>
      <c r="AKY142" s="1"/>
      <c r="AKZ142" s="1"/>
      <c r="ALA142" s="1"/>
      <c r="ALB142" s="1"/>
      <c r="ALC142" s="1"/>
      <c r="ALD142" s="1"/>
      <c r="ALE142" s="1"/>
      <c r="ALF142" s="1"/>
      <c r="ALG142" s="1"/>
      <c r="ALH142" s="1"/>
      <c r="ALI142" s="1"/>
      <c r="ALJ142" s="1"/>
      <c r="ALK142" s="1"/>
      <c r="ALL142" s="1"/>
      <c r="ALM142" s="1"/>
      <c r="ALN142" s="1"/>
      <c r="ALO142" s="1"/>
      <c r="ALP142" s="1"/>
      <c r="ALQ142" s="1"/>
      <c r="ALR142" s="1"/>
      <c r="ALS142" s="1"/>
      <c r="ALT142" s="1"/>
      <c r="ALU142" s="1"/>
      <c r="ALV142" s="1"/>
      <c r="ALW142" s="1"/>
      <c r="ALX142" s="1"/>
      <c r="ALY142" s="1"/>
      <c r="ALZ142" s="1"/>
      <c r="AMA142" s="1"/>
      <c r="AMB142" s="1"/>
      <c r="AMC142" s="1"/>
      <c r="AMD142" s="1"/>
      <c r="AME142" s="1"/>
      <c r="AMF142" s="1"/>
      <c r="AMG142" s="1"/>
      <c r="AMH142" s="1"/>
      <c r="AMI142" s="1"/>
      <c r="AMJ142" s="1"/>
    </row>
    <row r="143" spans="1:1024" s="71" customFormat="1" x14ac:dyDescent="0.15">
      <c r="A143" s="56" t="s">
        <v>27</v>
      </c>
      <c r="B143" s="56"/>
      <c r="C143" s="57"/>
      <c r="D143" s="58">
        <v>264000</v>
      </c>
      <c r="E143" s="58"/>
      <c r="F143" s="59">
        <v>24</v>
      </c>
      <c r="G143" s="60"/>
      <c r="H143" s="60"/>
      <c r="I143" s="61">
        <f>I141</f>
        <v>19460.400000000001</v>
      </c>
      <c r="J143" s="62"/>
      <c r="K143" s="62"/>
      <c r="L143" s="63">
        <f>SUM(L141:L142)</f>
        <v>0</v>
      </c>
      <c r="M143" s="64">
        <f>M141+M142</f>
        <v>19460.400000000001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  <c r="AAD143" s="1"/>
      <c r="AAE143" s="1"/>
      <c r="AAF143" s="1"/>
      <c r="AAG143" s="1"/>
      <c r="AAH143" s="1"/>
      <c r="AAI143" s="1"/>
      <c r="AAJ143" s="1"/>
      <c r="AAK143" s="1"/>
      <c r="AAL143" s="1"/>
      <c r="AAM143" s="1"/>
      <c r="AAN143" s="1"/>
      <c r="AAO143" s="1"/>
      <c r="AAP143" s="1"/>
      <c r="AAQ143" s="1"/>
      <c r="AAR143" s="1"/>
      <c r="AAS143" s="1"/>
      <c r="AAT143" s="1"/>
      <c r="AAU143" s="1"/>
      <c r="AAV143" s="1"/>
      <c r="AAW143" s="1"/>
      <c r="AAX143" s="1"/>
      <c r="AAY143" s="1"/>
      <c r="AAZ143" s="1"/>
      <c r="ABA143" s="1"/>
      <c r="ABB143" s="1"/>
      <c r="ABC143" s="1"/>
      <c r="ABD143" s="1"/>
      <c r="ABE143" s="1"/>
      <c r="ABF143" s="1"/>
      <c r="ABG143" s="1"/>
      <c r="ABH143" s="1"/>
      <c r="ABI143" s="1"/>
      <c r="ABJ143" s="1"/>
      <c r="ABK143" s="1"/>
      <c r="ABL143" s="1"/>
      <c r="ABM143" s="1"/>
      <c r="ABN143" s="1"/>
      <c r="ABO143" s="1"/>
      <c r="ABP143" s="1"/>
      <c r="ABQ143" s="1"/>
      <c r="ABR143" s="1"/>
      <c r="ABS143" s="1"/>
      <c r="ABT143" s="1"/>
      <c r="ABU143" s="1"/>
      <c r="ABV143" s="1"/>
      <c r="ABW143" s="1"/>
      <c r="ABX143" s="1"/>
      <c r="ABY143" s="1"/>
      <c r="ABZ143" s="1"/>
      <c r="ACA143" s="1"/>
      <c r="ACB143" s="1"/>
      <c r="ACC143" s="1"/>
      <c r="ACD143" s="1"/>
      <c r="ACE143" s="1"/>
      <c r="ACF143" s="1"/>
      <c r="ACG143" s="1"/>
      <c r="ACH143" s="1"/>
      <c r="ACI143" s="1"/>
      <c r="ACJ143" s="1"/>
      <c r="ACK143" s="1"/>
      <c r="ACL143" s="1"/>
      <c r="ACM143" s="1"/>
      <c r="ACN143" s="1"/>
      <c r="ACO143" s="1"/>
      <c r="ACP143" s="1"/>
      <c r="ACQ143" s="1"/>
      <c r="ACR143" s="1"/>
      <c r="ACS143" s="1"/>
      <c r="ACT143" s="1"/>
      <c r="ACU143" s="1"/>
      <c r="ACV143" s="1"/>
      <c r="ACW143" s="1"/>
      <c r="ACX143" s="1"/>
      <c r="ACY143" s="1"/>
      <c r="ACZ143" s="1"/>
      <c r="ADA143" s="1"/>
      <c r="ADB143" s="1"/>
      <c r="ADC143" s="1"/>
      <c r="ADD143" s="1"/>
      <c r="ADE143" s="1"/>
      <c r="ADF143" s="1"/>
      <c r="ADG143" s="1"/>
      <c r="ADH143" s="1"/>
      <c r="ADI143" s="1"/>
      <c r="ADJ143" s="1"/>
      <c r="ADK143" s="1"/>
      <c r="ADL143" s="1"/>
      <c r="ADM143" s="1"/>
      <c r="ADN143" s="1"/>
      <c r="ADO143" s="1"/>
      <c r="ADP143" s="1"/>
      <c r="ADQ143" s="1"/>
      <c r="ADR143" s="1"/>
      <c r="ADS143" s="1"/>
      <c r="ADT143" s="1"/>
      <c r="ADU143" s="1"/>
      <c r="ADV143" s="1"/>
      <c r="ADW143" s="1"/>
      <c r="ADX143" s="1"/>
      <c r="ADY143" s="1"/>
      <c r="ADZ143" s="1"/>
      <c r="AEA143" s="1"/>
      <c r="AEB143" s="1"/>
      <c r="AEC143" s="1"/>
      <c r="AED143" s="1"/>
      <c r="AEE143" s="1"/>
      <c r="AEF143" s="1"/>
      <c r="AEG143" s="1"/>
      <c r="AEH143" s="1"/>
      <c r="AEI143" s="1"/>
      <c r="AEJ143" s="1"/>
      <c r="AEK143" s="1"/>
      <c r="AEL143" s="1"/>
      <c r="AEM143" s="1"/>
      <c r="AEN143" s="1"/>
      <c r="AEO143" s="1"/>
      <c r="AEP143" s="1"/>
      <c r="AEQ143" s="1"/>
      <c r="AER143" s="1"/>
      <c r="AES143" s="1"/>
      <c r="AET143" s="1"/>
      <c r="AEU143" s="1"/>
      <c r="AEV143" s="1"/>
      <c r="AEW143" s="1"/>
      <c r="AEX143" s="1"/>
      <c r="AEY143" s="1"/>
      <c r="AEZ143" s="1"/>
      <c r="AFA143" s="1"/>
      <c r="AFB143" s="1"/>
      <c r="AFC143" s="1"/>
      <c r="AFD143" s="1"/>
      <c r="AFE143" s="1"/>
      <c r="AFF143" s="1"/>
      <c r="AFG143" s="1"/>
      <c r="AFH143" s="1"/>
      <c r="AFI143" s="1"/>
      <c r="AFJ143" s="1"/>
      <c r="AFK143" s="1"/>
      <c r="AFL143" s="1"/>
      <c r="AFM143" s="1"/>
      <c r="AFN143" s="1"/>
      <c r="AFO143" s="1"/>
      <c r="AFP143" s="1"/>
      <c r="AFQ143" s="1"/>
      <c r="AFR143" s="1"/>
      <c r="AFS143" s="1"/>
      <c r="AFT143" s="1"/>
      <c r="AFU143" s="1"/>
      <c r="AFV143" s="1"/>
      <c r="AFW143" s="1"/>
      <c r="AFX143" s="1"/>
      <c r="AFY143" s="1"/>
      <c r="AFZ143" s="1"/>
      <c r="AGA143" s="1"/>
      <c r="AGB143" s="1"/>
      <c r="AGC143" s="1"/>
      <c r="AGD143" s="1"/>
      <c r="AGE143" s="1"/>
      <c r="AGF143" s="1"/>
      <c r="AGG143" s="1"/>
      <c r="AGH143" s="1"/>
      <c r="AGI143" s="1"/>
      <c r="AGJ143" s="1"/>
      <c r="AGK143" s="1"/>
      <c r="AGL143" s="1"/>
      <c r="AGM143" s="1"/>
      <c r="AGN143" s="1"/>
      <c r="AGO143" s="1"/>
      <c r="AGP143" s="1"/>
      <c r="AGQ143" s="1"/>
      <c r="AGR143" s="1"/>
      <c r="AGS143" s="1"/>
      <c r="AGT143" s="1"/>
      <c r="AGU143" s="1"/>
      <c r="AGV143" s="1"/>
      <c r="AGW143" s="1"/>
      <c r="AGX143" s="1"/>
      <c r="AGY143" s="1"/>
      <c r="AGZ143" s="1"/>
      <c r="AHA143" s="1"/>
      <c r="AHB143" s="1"/>
      <c r="AHC143" s="1"/>
      <c r="AHD143" s="1"/>
      <c r="AHE143" s="1"/>
      <c r="AHF143" s="1"/>
      <c r="AHG143" s="1"/>
      <c r="AHH143" s="1"/>
      <c r="AHI143" s="1"/>
      <c r="AHJ143" s="1"/>
      <c r="AHK143" s="1"/>
      <c r="AHL143" s="1"/>
      <c r="AHM143" s="1"/>
      <c r="AHN143" s="1"/>
      <c r="AHO143" s="1"/>
      <c r="AHP143" s="1"/>
      <c r="AHQ143" s="1"/>
      <c r="AHR143" s="1"/>
      <c r="AHS143" s="1"/>
      <c r="AHT143" s="1"/>
      <c r="AHU143" s="1"/>
      <c r="AHV143" s="1"/>
      <c r="AHW143" s="1"/>
      <c r="AHX143" s="1"/>
      <c r="AHY143" s="1"/>
      <c r="AHZ143" s="1"/>
      <c r="AIA143" s="1"/>
      <c r="AIB143" s="1"/>
      <c r="AIC143" s="1"/>
      <c r="AID143" s="1"/>
      <c r="AIE143" s="1"/>
      <c r="AIF143" s="1"/>
      <c r="AIG143" s="1"/>
      <c r="AIH143" s="1"/>
      <c r="AII143" s="1"/>
      <c r="AIJ143" s="1"/>
      <c r="AIK143" s="1"/>
      <c r="AIL143" s="1"/>
      <c r="AIM143" s="1"/>
      <c r="AIN143" s="1"/>
      <c r="AIO143" s="1"/>
      <c r="AIP143" s="1"/>
      <c r="AIQ143" s="1"/>
      <c r="AIR143" s="1"/>
      <c r="AIS143" s="1"/>
      <c r="AIT143" s="1"/>
      <c r="AIU143" s="1"/>
      <c r="AIV143" s="1"/>
      <c r="AIW143" s="1"/>
      <c r="AIX143" s="1"/>
      <c r="AIY143" s="1"/>
      <c r="AIZ143" s="1"/>
      <c r="AJA143" s="1"/>
      <c r="AJB143" s="1"/>
      <c r="AJC143" s="1"/>
      <c r="AJD143" s="1"/>
      <c r="AJE143" s="1"/>
      <c r="AJF143" s="1"/>
      <c r="AJG143" s="1"/>
      <c r="AJH143" s="1"/>
      <c r="AJI143" s="1"/>
      <c r="AJJ143" s="1"/>
      <c r="AJK143" s="1"/>
      <c r="AJL143" s="1"/>
      <c r="AJM143" s="1"/>
      <c r="AJN143" s="1"/>
      <c r="AJO143" s="1"/>
      <c r="AJP143" s="1"/>
      <c r="AJQ143" s="1"/>
      <c r="AJR143" s="1"/>
      <c r="AJS143" s="1"/>
      <c r="AJT143" s="1"/>
      <c r="AJU143" s="1"/>
      <c r="AJV143" s="1"/>
      <c r="AJW143" s="1"/>
      <c r="AJX143" s="1"/>
      <c r="AJY143" s="1"/>
      <c r="AJZ143" s="1"/>
      <c r="AKA143" s="1"/>
      <c r="AKB143" s="1"/>
      <c r="AKC143" s="1"/>
      <c r="AKD143" s="1"/>
      <c r="AKE143" s="1"/>
      <c r="AKF143" s="1"/>
      <c r="AKG143" s="1"/>
      <c r="AKH143" s="1"/>
      <c r="AKI143" s="1"/>
      <c r="AKJ143" s="1"/>
      <c r="AKK143" s="1"/>
      <c r="AKL143" s="1"/>
      <c r="AKM143" s="1"/>
      <c r="AKN143" s="1"/>
      <c r="AKO143" s="1"/>
      <c r="AKP143" s="1"/>
      <c r="AKQ143" s="1"/>
      <c r="AKR143" s="1"/>
      <c r="AKS143" s="1"/>
      <c r="AKT143" s="1"/>
      <c r="AKU143" s="1"/>
      <c r="AKV143" s="1"/>
      <c r="AKW143" s="1"/>
      <c r="AKX143" s="1"/>
      <c r="AKY143" s="1"/>
      <c r="AKZ143" s="1"/>
      <c r="ALA143" s="1"/>
      <c r="ALB143" s="1"/>
      <c r="ALC143" s="1"/>
      <c r="ALD143" s="1"/>
      <c r="ALE143" s="1"/>
      <c r="ALF143" s="1"/>
      <c r="ALG143" s="1"/>
      <c r="ALH143" s="1"/>
      <c r="ALI143" s="1"/>
      <c r="ALJ143" s="1"/>
      <c r="ALK143" s="1"/>
      <c r="ALL143" s="1"/>
      <c r="ALM143" s="1"/>
      <c r="ALN143" s="1"/>
      <c r="ALO143" s="1"/>
      <c r="ALP143" s="1"/>
      <c r="ALQ143" s="1"/>
      <c r="ALR143" s="1"/>
      <c r="ALS143" s="1"/>
      <c r="ALT143" s="1"/>
      <c r="ALU143" s="1"/>
      <c r="ALV143" s="1"/>
      <c r="ALW143" s="1"/>
      <c r="ALX143" s="1"/>
      <c r="ALY143" s="1"/>
      <c r="ALZ143" s="1"/>
      <c r="AMA143" s="1"/>
      <c r="AMB143" s="1"/>
      <c r="AMC143" s="1"/>
      <c r="AMD143" s="1"/>
      <c r="AME143" s="1"/>
      <c r="AMF143" s="1"/>
      <c r="AMG143" s="1"/>
      <c r="AMH143" s="1"/>
      <c r="AMI143" s="1"/>
      <c r="AMJ143" s="1"/>
    </row>
    <row r="144" spans="1:1024" s="71" customFormat="1" x14ac:dyDescent="0.15">
      <c r="A144" s="1"/>
      <c r="B144" s="1"/>
      <c r="C144" s="1"/>
      <c r="D144" s="1"/>
      <c r="E144" s="1"/>
      <c r="F144" s="2"/>
      <c r="G144" s="1"/>
      <c r="H144" s="1"/>
      <c r="I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  <c r="AAD144" s="1"/>
      <c r="AAE144" s="1"/>
      <c r="AAF144" s="1"/>
      <c r="AAG144" s="1"/>
      <c r="AAH144" s="1"/>
      <c r="AAI144" s="1"/>
      <c r="AAJ144" s="1"/>
      <c r="AAK144" s="1"/>
      <c r="AAL144" s="1"/>
      <c r="AAM144" s="1"/>
      <c r="AAN144" s="1"/>
      <c r="AAO144" s="1"/>
      <c r="AAP144" s="1"/>
      <c r="AAQ144" s="1"/>
      <c r="AAR144" s="1"/>
      <c r="AAS144" s="1"/>
      <c r="AAT144" s="1"/>
      <c r="AAU144" s="1"/>
      <c r="AAV144" s="1"/>
      <c r="AAW144" s="1"/>
      <c r="AAX144" s="1"/>
      <c r="AAY144" s="1"/>
      <c r="AAZ144" s="1"/>
      <c r="ABA144" s="1"/>
      <c r="ABB144" s="1"/>
      <c r="ABC144" s="1"/>
      <c r="ABD144" s="1"/>
      <c r="ABE144" s="1"/>
      <c r="ABF144" s="1"/>
      <c r="ABG144" s="1"/>
      <c r="ABH144" s="1"/>
      <c r="ABI144" s="1"/>
      <c r="ABJ144" s="1"/>
      <c r="ABK144" s="1"/>
      <c r="ABL144" s="1"/>
      <c r="ABM144" s="1"/>
      <c r="ABN144" s="1"/>
      <c r="ABO144" s="1"/>
      <c r="ABP144" s="1"/>
      <c r="ABQ144" s="1"/>
      <c r="ABR144" s="1"/>
      <c r="ABS144" s="1"/>
      <c r="ABT144" s="1"/>
      <c r="ABU144" s="1"/>
      <c r="ABV144" s="1"/>
      <c r="ABW144" s="1"/>
      <c r="ABX144" s="1"/>
      <c r="ABY144" s="1"/>
      <c r="ABZ144" s="1"/>
      <c r="ACA144" s="1"/>
      <c r="ACB144" s="1"/>
      <c r="ACC144" s="1"/>
      <c r="ACD144" s="1"/>
      <c r="ACE144" s="1"/>
      <c r="ACF144" s="1"/>
      <c r="ACG144" s="1"/>
      <c r="ACH144" s="1"/>
      <c r="ACI144" s="1"/>
      <c r="ACJ144" s="1"/>
      <c r="ACK144" s="1"/>
      <c r="ACL144" s="1"/>
      <c r="ACM144" s="1"/>
      <c r="ACN144" s="1"/>
      <c r="ACO144" s="1"/>
      <c r="ACP144" s="1"/>
      <c r="ACQ144" s="1"/>
      <c r="ACR144" s="1"/>
      <c r="ACS144" s="1"/>
      <c r="ACT144" s="1"/>
      <c r="ACU144" s="1"/>
      <c r="ACV144" s="1"/>
      <c r="ACW144" s="1"/>
      <c r="ACX144" s="1"/>
      <c r="ACY144" s="1"/>
      <c r="ACZ144" s="1"/>
      <c r="ADA144" s="1"/>
      <c r="ADB144" s="1"/>
      <c r="ADC144" s="1"/>
      <c r="ADD144" s="1"/>
      <c r="ADE144" s="1"/>
      <c r="ADF144" s="1"/>
      <c r="ADG144" s="1"/>
      <c r="ADH144" s="1"/>
      <c r="ADI144" s="1"/>
      <c r="ADJ144" s="1"/>
      <c r="ADK144" s="1"/>
      <c r="ADL144" s="1"/>
      <c r="ADM144" s="1"/>
      <c r="ADN144" s="1"/>
      <c r="ADO144" s="1"/>
      <c r="ADP144" s="1"/>
      <c r="ADQ144" s="1"/>
      <c r="ADR144" s="1"/>
      <c r="ADS144" s="1"/>
      <c r="ADT144" s="1"/>
      <c r="ADU144" s="1"/>
      <c r="ADV144" s="1"/>
      <c r="ADW144" s="1"/>
      <c r="ADX144" s="1"/>
      <c r="ADY144" s="1"/>
      <c r="ADZ144" s="1"/>
      <c r="AEA144" s="1"/>
      <c r="AEB144" s="1"/>
      <c r="AEC144" s="1"/>
      <c r="AED144" s="1"/>
      <c r="AEE144" s="1"/>
      <c r="AEF144" s="1"/>
      <c r="AEG144" s="1"/>
      <c r="AEH144" s="1"/>
      <c r="AEI144" s="1"/>
      <c r="AEJ144" s="1"/>
      <c r="AEK144" s="1"/>
      <c r="AEL144" s="1"/>
      <c r="AEM144" s="1"/>
      <c r="AEN144" s="1"/>
      <c r="AEO144" s="1"/>
      <c r="AEP144" s="1"/>
      <c r="AEQ144" s="1"/>
      <c r="AER144" s="1"/>
      <c r="AES144" s="1"/>
      <c r="AET144" s="1"/>
      <c r="AEU144" s="1"/>
      <c r="AEV144" s="1"/>
      <c r="AEW144" s="1"/>
      <c r="AEX144" s="1"/>
      <c r="AEY144" s="1"/>
      <c r="AEZ144" s="1"/>
      <c r="AFA144" s="1"/>
      <c r="AFB144" s="1"/>
      <c r="AFC144" s="1"/>
      <c r="AFD144" s="1"/>
      <c r="AFE144" s="1"/>
      <c r="AFF144" s="1"/>
      <c r="AFG144" s="1"/>
      <c r="AFH144" s="1"/>
      <c r="AFI144" s="1"/>
      <c r="AFJ144" s="1"/>
      <c r="AFK144" s="1"/>
      <c r="AFL144" s="1"/>
      <c r="AFM144" s="1"/>
      <c r="AFN144" s="1"/>
      <c r="AFO144" s="1"/>
      <c r="AFP144" s="1"/>
      <c r="AFQ144" s="1"/>
      <c r="AFR144" s="1"/>
      <c r="AFS144" s="1"/>
      <c r="AFT144" s="1"/>
      <c r="AFU144" s="1"/>
      <c r="AFV144" s="1"/>
      <c r="AFW144" s="1"/>
      <c r="AFX144" s="1"/>
      <c r="AFY144" s="1"/>
      <c r="AFZ144" s="1"/>
      <c r="AGA144" s="1"/>
      <c r="AGB144" s="1"/>
      <c r="AGC144" s="1"/>
      <c r="AGD144" s="1"/>
      <c r="AGE144" s="1"/>
      <c r="AGF144" s="1"/>
      <c r="AGG144" s="1"/>
      <c r="AGH144" s="1"/>
      <c r="AGI144" s="1"/>
      <c r="AGJ144" s="1"/>
      <c r="AGK144" s="1"/>
      <c r="AGL144" s="1"/>
      <c r="AGM144" s="1"/>
      <c r="AGN144" s="1"/>
      <c r="AGO144" s="1"/>
      <c r="AGP144" s="1"/>
      <c r="AGQ144" s="1"/>
      <c r="AGR144" s="1"/>
      <c r="AGS144" s="1"/>
      <c r="AGT144" s="1"/>
      <c r="AGU144" s="1"/>
      <c r="AGV144" s="1"/>
      <c r="AGW144" s="1"/>
      <c r="AGX144" s="1"/>
      <c r="AGY144" s="1"/>
      <c r="AGZ144" s="1"/>
      <c r="AHA144" s="1"/>
      <c r="AHB144" s="1"/>
      <c r="AHC144" s="1"/>
      <c r="AHD144" s="1"/>
      <c r="AHE144" s="1"/>
      <c r="AHF144" s="1"/>
      <c r="AHG144" s="1"/>
      <c r="AHH144" s="1"/>
      <c r="AHI144" s="1"/>
      <c r="AHJ144" s="1"/>
      <c r="AHK144" s="1"/>
      <c r="AHL144" s="1"/>
      <c r="AHM144" s="1"/>
      <c r="AHN144" s="1"/>
      <c r="AHO144" s="1"/>
      <c r="AHP144" s="1"/>
      <c r="AHQ144" s="1"/>
      <c r="AHR144" s="1"/>
      <c r="AHS144" s="1"/>
      <c r="AHT144" s="1"/>
      <c r="AHU144" s="1"/>
      <c r="AHV144" s="1"/>
      <c r="AHW144" s="1"/>
      <c r="AHX144" s="1"/>
      <c r="AHY144" s="1"/>
      <c r="AHZ144" s="1"/>
      <c r="AIA144" s="1"/>
      <c r="AIB144" s="1"/>
      <c r="AIC144" s="1"/>
      <c r="AID144" s="1"/>
      <c r="AIE144" s="1"/>
      <c r="AIF144" s="1"/>
      <c r="AIG144" s="1"/>
      <c r="AIH144" s="1"/>
      <c r="AII144" s="1"/>
      <c r="AIJ144" s="1"/>
      <c r="AIK144" s="1"/>
      <c r="AIL144" s="1"/>
      <c r="AIM144" s="1"/>
      <c r="AIN144" s="1"/>
      <c r="AIO144" s="1"/>
      <c r="AIP144" s="1"/>
      <c r="AIQ144" s="1"/>
      <c r="AIR144" s="1"/>
      <c r="AIS144" s="1"/>
      <c r="AIT144" s="1"/>
      <c r="AIU144" s="1"/>
      <c r="AIV144" s="1"/>
      <c r="AIW144" s="1"/>
      <c r="AIX144" s="1"/>
      <c r="AIY144" s="1"/>
      <c r="AIZ144" s="1"/>
      <c r="AJA144" s="1"/>
      <c r="AJB144" s="1"/>
      <c r="AJC144" s="1"/>
      <c r="AJD144" s="1"/>
      <c r="AJE144" s="1"/>
      <c r="AJF144" s="1"/>
      <c r="AJG144" s="1"/>
      <c r="AJH144" s="1"/>
      <c r="AJI144" s="1"/>
      <c r="AJJ144" s="1"/>
      <c r="AJK144" s="1"/>
      <c r="AJL144" s="1"/>
      <c r="AJM144" s="1"/>
      <c r="AJN144" s="1"/>
      <c r="AJO144" s="1"/>
      <c r="AJP144" s="1"/>
      <c r="AJQ144" s="1"/>
      <c r="AJR144" s="1"/>
      <c r="AJS144" s="1"/>
      <c r="AJT144" s="1"/>
      <c r="AJU144" s="1"/>
      <c r="AJV144" s="1"/>
      <c r="AJW144" s="1"/>
      <c r="AJX144" s="1"/>
      <c r="AJY144" s="1"/>
      <c r="AJZ144" s="1"/>
      <c r="AKA144" s="1"/>
      <c r="AKB144" s="1"/>
      <c r="AKC144" s="1"/>
      <c r="AKD144" s="1"/>
      <c r="AKE144" s="1"/>
      <c r="AKF144" s="1"/>
      <c r="AKG144" s="1"/>
      <c r="AKH144" s="1"/>
      <c r="AKI144" s="1"/>
      <c r="AKJ144" s="1"/>
      <c r="AKK144" s="1"/>
      <c r="AKL144" s="1"/>
      <c r="AKM144" s="1"/>
      <c r="AKN144" s="1"/>
      <c r="AKO144" s="1"/>
      <c r="AKP144" s="1"/>
      <c r="AKQ144" s="1"/>
      <c r="AKR144" s="1"/>
      <c r="AKS144" s="1"/>
      <c r="AKT144" s="1"/>
      <c r="AKU144" s="1"/>
      <c r="AKV144" s="1"/>
      <c r="AKW144" s="1"/>
      <c r="AKX144" s="1"/>
      <c r="AKY144" s="1"/>
      <c r="AKZ144" s="1"/>
      <c r="ALA144" s="1"/>
      <c r="ALB144" s="1"/>
      <c r="ALC144" s="1"/>
      <c r="ALD144" s="1"/>
      <c r="ALE144" s="1"/>
      <c r="ALF144" s="1"/>
      <c r="ALG144" s="1"/>
      <c r="ALH144" s="1"/>
      <c r="ALI144" s="1"/>
      <c r="ALJ144" s="1"/>
      <c r="ALK144" s="1"/>
      <c r="ALL144" s="1"/>
      <c r="ALM144" s="1"/>
      <c r="ALN144" s="1"/>
      <c r="ALO144" s="1"/>
      <c r="ALP144" s="1"/>
      <c r="ALQ144" s="1"/>
      <c r="ALR144" s="1"/>
      <c r="ALS144" s="1"/>
      <c r="ALT144" s="1"/>
      <c r="ALU144" s="1"/>
      <c r="ALV144" s="1"/>
      <c r="ALW144" s="1"/>
      <c r="ALX144" s="1"/>
      <c r="ALY144" s="1"/>
      <c r="ALZ144" s="1"/>
      <c r="AMA144" s="1"/>
      <c r="AMB144" s="1"/>
      <c r="AMC144" s="1"/>
      <c r="AMD144" s="1"/>
      <c r="AME144" s="1"/>
      <c r="AMF144" s="1"/>
      <c r="AMG144" s="1"/>
      <c r="AMH144" s="1"/>
      <c r="AMI144" s="1"/>
      <c r="AMJ144" s="1"/>
    </row>
    <row r="146" spans="1:1024" s="73" customFormat="1" x14ac:dyDescent="0.15">
      <c r="A146" s="68"/>
      <c r="B146" s="68"/>
      <c r="C146" s="68"/>
      <c r="D146" s="68"/>
      <c r="E146" s="68"/>
      <c r="F146" s="69"/>
      <c r="G146" s="68"/>
      <c r="H146" s="68"/>
      <c r="I146" s="70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8"/>
      <c r="AM146" s="68"/>
      <c r="AN146" s="68"/>
      <c r="AO146" s="68"/>
      <c r="AP146" s="68"/>
      <c r="AQ146" s="68"/>
      <c r="AR146" s="68"/>
      <c r="AS146" s="68"/>
      <c r="AT146" s="68"/>
      <c r="AU146" s="68"/>
      <c r="AV146" s="68"/>
      <c r="AW146" s="68"/>
      <c r="AX146" s="68"/>
      <c r="AY146" s="68"/>
      <c r="AZ146" s="68"/>
      <c r="BA146" s="68"/>
      <c r="BB146" s="68"/>
      <c r="BC146" s="68"/>
      <c r="BD146" s="68"/>
      <c r="BE146" s="68"/>
      <c r="BF146" s="68"/>
      <c r="BG146" s="68"/>
      <c r="BH146" s="68"/>
      <c r="BI146" s="68"/>
      <c r="BJ146" s="68"/>
      <c r="BK146" s="68"/>
      <c r="BL146" s="68"/>
      <c r="BM146" s="68"/>
      <c r="BN146" s="68"/>
      <c r="BO146" s="68"/>
      <c r="BP146" s="68"/>
      <c r="BQ146" s="68"/>
      <c r="BR146" s="68"/>
      <c r="BS146" s="68"/>
      <c r="BT146" s="68"/>
      <c r="BU146" s="68"/>
      <c r="BV146" s="68"/>
      <c r="BW146" s="68"/>
      <c r="BX146" s="68"/>
      <c r="BY146" s="68"/>
      <c r="BZ146" s="68"/>
      <c r="CA146" s="68"/>
      <c r="CB146" s="68"/>
      <c r="CC146" s="68"/>
      <c r="CD146" s="68"/>
      <c r="CE146" s="68"/>
      <c r="CF146" s="68"/>
      <c r="CG146" s="68"/>
      <c r="CH146" s="68"/>
      <c r="CI146" s="68"/>
      <c r="CJ146" s="68"/>
      <c r="CK146" s="68"/>
      <c r="CL146" s="68"/>
      <c r="CM146" s="68"/>
      <c r="CN146" s="68"/>
      <c r="CO146" s="68"/>
      <c r="CP146" s="68"/>
      <c r="CQ146" s="68"/>
      <c r="CR146" s="68"/>
      <c r="CS146" s="68"/>
      <c r="CT146" s="68"/>
      <c r="CU146" s="68"/>
      <c r="CV146" s="68"/>
      <c r="CW146" s="68"/>
      <c r="CX146" s="68"/>
      <c r="CY146" s="68"/>
      <c r="CZ146" s="68"/>
      <c r="DA146" s="68"/>
      <c r="DB146" s="68"/>
      <c r="DC146" s="68"/>
      <c r="DD146" s="68"/>
      <c r="DE146" s="68"/>
      <c r="DF146" s="68"/>
      <c r="DG146" s="68"/>
      <c r="DH146" s="68"/>
      <c r="DI146" s="68"/>
      <c r="DJ146" s="68"/>
      <c r="DK146" s="68"/>
      <c r="DL146" s="68"/>
      <c r="DM146" s="68"/>
      <c r="DN146" s="68"/>
      <c r="DO146" s="68"/>
      <c r="DP146" s="68"/>
      <c r="DQ146" s="68"/>
      <c r="DR146" s="68"/>
      <c r="DS146" s="68"/>
      <c r="DT146" s="68"/>
      <c r="DU146" s="68"/>
      <c r="DV146" s="68"/>
      <c r="DW146" s="68"/>
      <c r="DX146" s="68"/>
      <c r="DY146" s="68"/>
      <c r="DZ146" s="68"/>
      <c r="EA146" s="68"/>
      <c r="EB146" s="68"/>
      <c r="EC146" s="68"/>
      <c r="ED146" s="68"/>
      <c r="EE146" s="68"/>
      <c r="EF146" s="68"/>
      <c r="EG146" s="68"/>
      <c r="EH146" s="68"/>
      <c r="EI146" s="68"/>
      <c r="EJ146" s="68"/>
      <c r="EK146" s="68"/>
      <c r="EL146" s="68"/>
      <c r="EM146" s="68"/>
      <c r="EN146" s="68"/>
      <c r="EO146" s="68"/>
      <c r="EP146" s="68"/>
      <c r="EQ146" s="68"/>
      <c r="ER146" s="68"/>
      <c r="ES146" s="68"/>
      <c r="ET146" s="68"/>
      <c r="EU146" s="68"/>
      <c r="EV146" s="68"/>
      <c r="EW146" s="68"/>
      <c r="EX146" s="68"/>
      <c r="EY146" s="68"/>
      <c r="EZ146" s="68"/>
      <c r="FA146" s="68"/>
      <c r="FB146" s="68"/>
      <c r="FC146" s="68"/>
      <c r="FD146" s="68"/>
      <c r="FE146" s="68"/>
      <c r="FF146" s="68"/>
      <c r="FG146" s="68"/>
      <c r="FH146" s="68"/>
      <c r="FI146" s="68"/>
      <c r="FJ146" s="68"/>
      <c r="FK146" s="68"/>
      <c r="FL146" s="68"/>
      <c r="FM146" s="68"/>
      <c r="FN146" s="68"/>
      <c r="FO146" s="68"/>
      <c r="FP146" s="68"/>
      <c r="FQ146" s="68"/>
      <c r="FR146" s="68"/>
      <c r="FS146" s="68"/>
      <c r="FT146" s="68"/>
      <c r="FU146" s="68"/>
      <c r="FV146" s="68"/>
      <c r="FW146" s="68"/>
      <c r="FX146" s="68"/>
      <c r="FY146" s="68"/>
      <c r="FZ146" s="68"/>
      <c r="GA146" s="68"/>
      <c r="GB146" s="68"/>
      <c r="GC146" s="68"/>
      <c r="GD146" s="68"/>
      <c r="GE146" s="68"/>
      <c r="GF146" s="68"/>
      <c r="GG146" s="68"/>
      <c r="GH146" s="68"/>
      <c r="GI146" s="68"/>
      <c r="GJ146" s="68"/>
      <c r="GK146" s="68"/>
      <c r="GL146" s="68"/>
      <c r="GM146" s="68"/>
      <c r="GN146" s="68"/>
      <c r="GO146" s="68"/>
      <c r="GP146" s="68"/>
      <c r="GQ146" s="68"/>
      <c r="GR146" s="68"/>
      <c r="GS146" s="68"/>
      <c r="GT146" s="68"/>
      <c r="GU146" s="68"/>
      <c r="GV146" s="68"/>
      <c r="GW146" s="68"/>
      <c r="GX146" s="68"/>
      <c r="GY146" s="68"/>
      <c r="GZ146" s="68"/>
      <c r="HA146" s="68"/>
      <c r="HB146" s="68"/>
      <c r="HC146" s="68"/>
      <c r="HD146" s="68"/>
      <c r="HE146" s="68"/>
      <c r="HF146" s="68"/>
      <c r="HG146" s="68"/>
      <c r="HH146" s="68"/>
      <c r="HI146" s="68"/>
      <c r="HJ146" s="68"/>
      <c r="HK146" s="68"/>
      <c r="HL146" s="68"/>
      <c r="HM146" s="68"/>
      <c r="HN146" s="68"/>
      <c r="HO146" s="68"/>
      <c r="HP146" s="68"/>
      <c r="HQ146" s="68"/>
      <c r="HR146" s="68"/>
      <c r="HS146" s="68"/>
      <c r="HT146" s="68"/>
      <c r="HU146" s="68"/>
      <c r="HV146" s="68"/>
      <c r="HW146" s="68"/>
      <c r="HX146" s="68"/>
      <c r="HY146" s="68"/>
      <c r="HZ146" s="68"/>
      <c r="IA146" s="68"/>
      <c r="IB146" s="68"/>
      <c r="IC146" s="68"/>
      <c r="ID146" s="68"/>
      <c r="IE146" s="68"/>
      <c r="IF146" s="68"/>
      <c r="IG146" s="68"/>
      <c r="IH146" s="68"/>
      <c r="II146" s="68"/>
      <c r="IJ146" s="68"/>
      <c r="IK146" s="68"/>
      <c r="IL146" s="68"/>
      <c r="IM146" s="68"/>
      <c r="IN146" s="68"/>
      <c r="IO146" s="68"/>
      <c r="IP146" s="68"/>
      <c r="IQ146" s="68"/>
      <c r="IR146" s="68"/>
      <c r="IS146" s="68"/>
      <c r="IT146" s="68"/>
      <c r="IU146" s="68"/>
      <c r="IV146" s="68"/>
      <c r="IW146" s="68"/>
      <c r="IX146" s="68"/>
      <c r="IY146" s="68"/>
      <c r="IZ146" s="68"/>
      <c r="JA146" s="68"/>
      <c r="JB146" s="68"/>
      <c r="JC146" s="68"/>
      <c r="JD146" s="68"/>
      <c r="JE146" s="68"/>
      <c r="JF146" s="68"/>
      <c r="JG146" s="68"/>
      <c r="JH146" s="68"/>
      <c r="JI146" s="68"/>
      <c r="JJ146" s="68"/>
      <c r="JK146" s="68"/>
      <c r="JL146" s="68"/>
      <c r="JM146" s="68"/>
      <c r="JN146" s="68"/>
      <c r="JO146" s="68"/>
      <c r="JP146" s="68"/>
      <c r="JQ146" s="68"/>
      <c r="JR146" s="68"/>
      <c r="JS146" s="68"/>
      <c r="JT146" s="68"/>
      <c r="JU146" s="68"/>
      <c r="JV146" s="68"/>
      <c r="JW146" s="68"/>
      <c r="JX146" s="68"/>
      <c r="JY146" s="68"/>
      <c r="JZ146" s="68"/>
      <c r="KA146" s="68"/>
      <c r="KB146" s="68"/>
      <c r="KC146" s="68"/>
      <c r="KD146" s="68"/>
      <c r="KE146" s="68"/>
      <c r="KF146" s="68"/>
      <c r="KG146" s="68"/>
      <c r="KH146" s="68"/>
      <c r="KI146" s="68"/>
      <c r="KJ146" s="68"/>
      <c r="KK146" s="68"/>
      <c r="KL146" s="68"/>
      <c r="KM146" s="68"/>
      <c r="KN146" s="68"/>
      <c r="KO146" s="68"/>
      <c r="KP146" s="68"/>
      <c r="KQ146" s="68"/>
      <c r="KR146" s="68"/>
      <c r="KS146" s="68"/>
      <c r="KT146" s="68"/>
      <c r="KU146" s="68"/>
      <c r="KV146" s="68"/>
      <c r="KW146" s="68"/>
      <c r="KX146" s="68"/>
      <c r="KY146" s="68"/>
      <c r="KZ146" s="68"/>
      <c r="LA146" s="68"/>
      <c r="LB146" s="68"/>
      <c r="LC146" s="68"/>
      <c r="LD146" s="68"/>
      <c r="LE146" s="68"/>
      <c r="LF146" s="68"/>
      <c r="LG146" s="68"/>
      <c r="LH146" s="68"/>
      <c r="LI146" s="68"/>
      <c r="LJ146" s="68"/>
      <c r="LK146" s="68"/>
      <c r="LL146" s="68"/>
      <c r="LM146" s="68"/>
      <c r="LN146" s="68"/>
      <c r="LO146" s="68"/>
      <c r="LP146" s="68"/>
      <c r="LQ146" s="68"/>
      <c r="LR146" s="68"/>
      <c r="LS146" s="68"/>
      <c r="LT146" s="68"/>
      <c r="LU146" s="68"/>
      <c r="LV146" s="68"/>
      <c r="LW146" s="68"/>
      <c r="LX146" s="68"/>
      <c r="LY146" s="68"/>
      <c r="LZ146" s="68"/>
      <c r="MA146" s="68"/>
      <c r="MB146" s="68"/>
      <c r="MC146" s="68"/>
      <c r="MD146" s="68"/>
      <c r="ME146" s="68"/>
      <c r="MF146" s="68"/>
      <c r="MG146" s="68"/>
      <c r="MH146" s="68"/>
      <c r="MI146" s="68"/>
      <c r="MJ146" s="68"/>
      <c r="MK146" s="68"/>
      <c r="ML146" s="68"/>
      <c r="MM146" s="68"/>
      <c r="MN146" s="68"/>
      <c r="MO146" s="68"/>
      <c r="MP146" s="68"/>
      <c r="MQ146" s="68"/>
      <c r="MR146" s="68"/>
      <c r="MS146" s="68"/>
      <c r="MT146" s="68"/>
      <c r="MU146" s="68"/>
      <c r="MV146" s="68"/>
      <c r="MW146" s="68"/>
      <c r="MX146" s="68"/>
      <c r="MY146" s="68"/>
      <c r="MZ146" s="68"/>
      <c r="NA146" s="68"/>
      <c r="NB146" s="68"/>
      <c r="NC146" s="68"/>
      <c r="ND146" s="68"/>
      <c r="NE146" s="68"/>
      <c r="NF146" s="68"/>
      <c r="NG146" s="68"/>
      <c r="NH146" s="68"/>
      <c r="NI146" s="68"/>
      <c r="NJ146" s="68"/>
      <c r="NK146" s="68"/>
      <c r="NL146" s="68"/>
      <c r="NM146" s="68"/>
      <c r="NN146" s="68"/>
      <c r="NO146" s="68"/>
      <c r="NP146" s="68"/>
      <c r="NQ146" s="68"/>
      <c r="NR146" s="68"/>
      <c r="NS146" s="68"/>
      <c r="NT146" s="68"/>
      <c r="NU146" s="68"/>
      <c r="NV146" s="68"/>
      <c r="NW146" s="68"/>
      <c r="NX146" s="68"/>
      <c r="NY146" s="68"/>
      <c r="NZ146" s="68"/>
      <c r="OA146" s="68"/>
      <c r="OB146" s="68"/>
      <c r="OC146" s="68"/>
      <c r="OD146" s="68"/>
      <c r="OE146" s="68"/>
      <c r="OF146" s="68"/>
      <c r="OG146" s="68"/>
      <c r="OH146" s="68"/>
      <c r="OI146" s="68"/>
      <c r="OJ146" s="68"/>
      <c r="OK146" s="68"/>
      <c r="OL146" s="68"/>
      <c r="OM146" s="68"/>
      <c r="ON146" s="68"/>
      <c r="OO146" s="68"/>
      <c r="OP146" s="68"/>
      <c r="OQ146" s="68"/>
      <c r="OR146" s="68"/>
      <c r="OS146" s="68"/>
      <c r="OT146" s="68"/>
      <c r="OU146" s="68"/>
      <c r="OV146" s="68"/>
      <c r="OW146" s="68"/>
      <c r="OX146" s="68"/>
      <c r="OY146" s="68"/>
      <c r="OZ146" s="68"/>
      <c r="PA146" s="68"/>
      <c r="PB146" s="68"/>
      <c r="PC146" s="68"/>
      <c r="PD146" s="68"/>
      <c r="PE146" s="68"/>
      <c r="PF146" s="68"/>
      <c r="PG146" s="68"/>
      <c r="PH146" s="68"/>
      <c r="PI146" s="68"/>
      <c r="PJ146" s="68"/>
      <c r="PK146" s="68"/>
      <c r="PL146" s="68"/>
      <c r="PM146" s="68"/>
      <c r="PN146" s="68"/>
      <c r="PO146" s="68"/>
      <c r="PP146" s="68"/>
      <c r="PQ146" s="68"/>
      <c r="PR146" s="68"/>
      <c r="PS146" s="68"/>
      <c r="PT146" s="68"/>
      <c r="PU146" s="68"/>
      <c r="PV146" s="68"/>
      <c r="PW146" s="68"/>
      <c r="PX146" s="68"/>
      <c r="PY146" s="68"/>
      <c r="PZ146" s="68"/>
      <c r="QA146" s="68"/>
      <c r="QB146" s="68"/>
      <c r="QC146" s="68"/>
      <c r="QD146" s="68"/>
      <c r="QE146" s="68"/>
      <c r="QF146" s="68"/>
      <c r="QG146" s="68"/>
      <c r="QH146" s="68"/>
      <c r="QI146" s="68"/>
      <c r="QJ146" s="68"/>
      <c r="QK146" s="68"/>
      <c r="QL146" s="68"/>
      <c r="QM146" s="68"/>
      <c r="QN146" s="68"/>
      <c r="QO146" s="68"/>
      <c r="QP146" s="68"/>
      <c r="QQ146" s="68"/>
      <c r="QR146" s="68"/>
      <c r="QS146" s="68"/>
      <c r="QT146" s="68"/>
      <c r="QU146" s="68"/>
      <c r="QV146" s="68"/>
      <c r="QW146" s="68"/>
      <c r="QX146" s="68"/>
      <c r="QY146" s="68"/>
      <c r="QZ146" s="68"/>
      <c r="RA146" s="68"/>
      <c r="RB146" s="68"/>
      <c r="RC146" s="68"/>
      <c r="RD146" s="68"/>
      <c r="RE146" s="68"/>
      <c r="RF146" s="68"/>
      <c r="RG146" s="68"/>
      <c r="RH146" s="68"/>
      <c r="RI146" s="68"/>
      <c r="RJ146" s="68"/>
      <c r="RK146" s="68"/>
      <c r="RL146" s="68"/>
      <c r="RM146" s="68"/>
      <c r="RN146" s="68"/>
      <c r="RO146" s="68"/>
      <c r="RP146" s="68"/>
      <c r="RQ146" s="68"/>
      <c r="RR146" s="68"/>
      <c r="RS146" s="68"/>
      <c r="RT146" s="68"/>
      <c r="RU146" s="68"/>
      <c r="RV146" s="68"/>
      <c r="RW146" s="68"/>
      <c r="RX146" s="68"/>
      <c r="RY146" s="68"/>
      <c r="RZ146" s="68"/>
      <c r="SA146" s="68"/>
      <c r="SB146" s="68"/>
      <c r="SC146" s="68"/>
      <c r="SD146" s="68"/>
      <c r="SE146" s="68"/>
      <c r="SF146" s="68"/>
      <c r="SG146" s="68"/>
      <c r="SH146" s="68"/>
      <c r="SI146" s="68"/>
      <c r="SJ146" s="68"/>
      <c r="SK146" s="68"/>
      <c r="SL146" s="68"/>
      <c r="SM146" s="68"/>
      <c r="SN146" s="68"/>
      <c r="SO146" s="68"/>
      <c r="SP146" s="68"/>
      <c r="SQ146" s="68"/>
      <c r="SR146" s="68"/>
      <c r="SS146" s="68"/>
      <c r="ST146" s="68"/>
      <c r="SU146" s="68"/>
      <c r="SV146" s="68"/>
      <c r="SW146" s="68"/>
      <c r="SX146" s="68"/>
      <c r="SY146" s="68"/>
      <c r="SZ146" s="68"/>
      <c r="TA146" s="68"/>
      <c r="TB146" s="68"/>
      <c r="TC146" s="68"/>
      <c r="TD146" s="68"/>
      <c r="TE146" s="68"/>
      <c r="TF146" s="68"/>
      <c r="TG146" s="68"/>
      <c r="TH146" s="68"/>
      <c r="TI146" s="68"/>
      <c r="TJ146" s="68"/>
      <c r="TK146" s="68"/>
      <c r="TL146" s="68"/>
      <c r="TM146" s="68"/>
      <c r="TN146" s="68"/>
      <c r="TO146" s="68"/>
      <c r="TP146" s="68"/>
      <c r="TQ146" s="68"/>
      <c r="TR146" s="68"/>
      <c r="TS146" s="68"/>
      <c r="TT146" s="68"/>
      <c r="TU146" s="68"/>
      <c r="TV146" s="68"/>
      <c r="TW146" s="68"/>
      <c r="TX146" s="68"/>
      <c r="TY146" s="68"/>
      <c r="TZ146" s="68"/>
      <c r="UA146" s="68"/>
      <c r="UB146" s="68"/>
      <c r="UC146" s="68"/>
      <c r="UD146" s="68"/>
      <c r="UE146" s="68"/>
      <c r="UF146" s="68"/>
      <c r="UG146" s="68"/>
      <c r="UH146" s="68"/>
      <c r="UI146" s="68"/>
      <c r="UJ146" s="68"/>
      <c r="UK146" s="68"/>
      <c r="UL146" s="68"/>
      <c r="UM146" s="68"/>
      <c r="UN146" s="68"/>
      <c r="UO146" s="68"/>
      <c r="UP146" s="68"/>
      <c r="UQ146" s="68"/>
      <c r="UR146" s="68"/>
      <c r="US146" s="68"/>
      <c r="UT146" s="68"/>
      <c r="UU146" s="68"/>
      <c r="UV146" s="68"/>
      <c r="UW146" s="68"/>
      <c r="UX146" s="68"/>
      <c r="UY146" s="68"/>
      <c r="UZ146" s="68"/>
      <c r="VA146" s="68"/>
      <c r="VB146" s="68"/>
      <c r="VC146" s="68"/>
      <c r="VD146" s="68"/>
      <c r="VE146" s="68"/>
      <c r="VF146" s="68"/>
      <c r="VG146" s="68"/>
      <c r="VH146" s="68"/>
      <c r="VI146" s="68"/>
      <c r="VJ146" s="68"/>
      <c r="VK146" s="68"/>
      <c r="VL146" s="68"/>
      <c r="VM146" s="68"/>
      <c r="VN146" s="68"/>
      <c r="VO146" s="68"/>
      <c r="VP146" s="68"/>
      <c r="VQ146" s="68"/>
      <c r="VR146" s="68"/>
      <c r="VS146" s="68"/>
      <c r="VT146" s="68"/>
      <c r="VU146" s="68"/>
      <c r="VV146" s="68"/>
      <c r="VW146" s="68"/>
      <c r="VX146" s="68"/>
      <c r="VY146" s="68"/>
      <c r="VZ146" s="68"/>
      <c r="WA146" s="68"/>
      <c r="WB146" s="68"/>
      <c r="WC146" s="68"/>
      <c r="WD146" s="68"/>
      <c r="WE146" s="68"/>
      <c r="WF146" s="68"/>
      <c r="WG146" s="68"/>
      <c r="WH146" s="68"/>
      <c r="WI146" s="68"/>
      <c r="WJ146" s="68"/>
      <c r="WK146" s="68"/>
      <c r="WL146" s="68"/>
      <c r="WM146" s="68"/>
      <c r="WN146" s="68"/>
      <c r="WO146" s="68"/>
      <c r="WP146" s="68"/>
      <c r="WQ146" s="68"/>
      <c r="WR146" s="68"/>
      <c r="WS146" s="68"/>
      <c r="WT146" s="68"/>
      <c r="WU146" s="68"/>
      <c r="WV146" s="68"/>
      <c r="WW146" s="68"/>
      <c r="WX146" s="68"/>
      <c r="WY146" s="68"/>
      <c r="WZ146" s="68"/>
      <c r="XA146" s="68"/>
      <c r="XB146" s="68"/>
      <c r="XC146" s="68"/>
      <c r="XD146" s="68"/>
      <c r="XE146" s="68"/>
      <c r="XF146" s="68"/>
      <c r="XG146" s="68"/>
      <c r="XH146" s="68"/>
      <c r="XI146" s="68"/>
      <c r="XJ146" s="68"/>
      <c r="XK146" s="68"/>
      <c r="XL146" s="68"/>
      <c r="XM146" s="68"/>
      <c r="XN146" s="68"/>
      <c r="XO146" s="68"/>
      <c r="XP146" s="68"/>
      <c r="XQ146" s="68"/>
      <c r="XR146" s="68"/>
      <c r="XS146" s="68"/>
      <c r="XT146" s="68"/>
      <c r="XU146" s="68"/>
      <c r="XV146" s="68"/>
      <c r="XW146" s="68"/>
      <c r="XX146" s="68"/>
      <c r="XY146" s="68"/>
      <c r="XZ146" s="68"/>
      <c r="YA146" s="68"/>
      <c r="YB146" s="68"/>
      <c r="YC146" s="68"/>
      <c r="YD146" s="68"/>
      <c r="YE146" s="68"/>
      <c r="YF146" s="68"/>
      <c r="YG146" s="68"/>
      <c r="YH146" s="68"/>
      <c r="YI146" s="68"/>
      <c r="YJ146" s="68"/>
      <c r="YK146" s="68"/>
      <c r="YL146" s="68"/>
      <c r="YM146" s="68"/>
      <c r="YN146" s="68"/>
      <c r="YO146" s="68"/>
      <c r="YP146" s="68"/>
      <c r="YQ146" s="68"/>
      <c r="YR146" s="68"/>
      <c r="YS146" s="68"/>
      <c r="YT146" s="68"/>
      <c r="YU146" s="68"/>
      <c r="YV146" s="68"/>
      <c r="YW146" s="68"/>
      <c r="YX146" s="68"/>
      <c r="YY146" s="68"/>
      <c r="YZ146" s="68"/>
      <c r="ZA146" s="68"/>
      <c r="ZB146" s="68"/>
      <c r="ZC146" s="68"/>
      <c r="ZD146" s="68"/>
      <c r="ZE146" s="68"/>
      <c r="ZF146" s="68"/>
      <c r="ZG146" s="68"/>
      <c r="ZH146" s="68"/>
      <c r="ZI146" s="68"/>
      <c r="ZJ146" s="68"/>
      <c r="ZK146" s="68"/>
      <c r="ZL146" s="68"/>
      <c r="ZM146" s="68"/>
      <c r="ZN146" s="68"/>
      <c r="ZO146" s="68"/>
      <c r="ZP146" s="68"/>
      <c r="ZQ146" s="68"/>
      <c r="ZR146" s="68"/>
      <c r="ZS146" s="68"/>
      <c r="ZT146" s="68"/>
      <c r="ZU146" s="68"/>
      <c r="ZV146" s="68"/>
      <c r="ZW146" s="68"/>
      <c r="ZX146" s="68"/>
      <c r="ZY146" s="68"/>
      <c r="ZZ146" s="68"/>
      <c r="AAA146" s="68"/>
      <c r="AAB146" s="68"/>
      <c r="AAC146" s="68"/>
      <c r="AAD146" s="68"/>
      <c r="AAE146" s="68"/>
      <c r="AAF146" s="68"/>
      <c r="AAG146" s="68"/>
      <c r="AAH146" s="68"/>
      <c r="AAI146" s="68"/>
      <c r="AAJ146" s="68"/>
      <c r="AAK146" s="68"/>
      <c r="AAL146" s="68"/>
      <c r="AAM146" s="68"/>
      <c r="AAN146" s="68"/>
      <c r="AAO146" s="68"/>
      <c r="AAP146" s="68"/>
      <c r="AAQ146" s="68"/>
      <c r="AAR146" s="68"/>
      <c r="AAS146" s="68"/>
      <c r="AAT146" s="68"/>
      <c r="AAU146" s="68"/>
      <c r="AAV146" s="68"/>
      <c r="AAW146" s="68"/>
      <c r="AAX146" s="68"/>
      <c r="AAY146" s="68"/>
      <c r="AAZ146" s="68"/>
      <c r="ABA146" s="68"/>
      <c r="ABB146" s="68"/>
      <c r="ABC146" s="68"/>
      <c r="ABD146" s="68"/>
      <c r="ABE146" s="68"/>
      <c r="ABF146" s="68"/>
      <c r="ABG146" s="68"/>
      <c r="ABH146" s="68"/>
      <c r="ABI146" s="68"/>
      <c r="ABJ146" s="68"/>
      <c r="ABK146" s="68"/>
      <c r="ABL146" s="68"/>
      <c r="ABM146" s="68"/>
      <c r="ABN146" s="68"/>
      <c r="ABO146" s="68"/>
      <c r="ABP146" s="68"/>
      <c r="ABQ146" s="68"/>
      <c r="ABR146" s="68"/>
      <c r="ABS146" s="68"/>
      <c r="ABT146" s="68"/>
      <c r="ABU146" s="68"/>
      <c r="ABV146" s="68"/>
      <c r="ABW146" s="68"/>
      <c r="ABX146" s="68"/>
      <c r="ABY146" s="68"/>
      <c r="ABZ146" s="68"/>
      <c r="ACA146" s="68"/>
      <c r="ACB146" s="68"/>
      <c r="ACC146" s="68"/>
      <c r="ACD146" s="68"/>
      <c r="ACE146" s="68"/>
      <c r="ACF146" s="68"/>
      <c r="ACG146" s="68"/>
      <c r="ACH146" s="68"/>
      <c r="ACI146" s="68"/>
      <c r="ACJ146" s="68"/>
      <c r="ACK146" s="68"/>
      <c r="ACL146" s="68"/>
      <c r="ACM146" s="68"/>
      <c r="ACN146" s="68"/>
      <c r="ACO146" s="68"/>
      <c r="ACP146" s="68"/>
      <c r="ACQ146" s="68"/>
      <c r="ACR146" s="68"/>
      <c r="ACS146" s="68"/>
      <c r="ACT146" s="68"/>
      <c r="ACU146" s="68"/>
      <c r="ACV146" s="68"/>
      <c r="ACW146" s="68"/>
      <c r="ACX146" s="68"/>
      <c r="ACY146" s="68"/>
      <c r="ACZ146" s="68"/>
      <c r="ADA146" s="68"/>
      <c r="ADB146" s="68"/>
      <c r="ADC146" s="68"/>
      <c r="ADD146" s="68"/>
      <c r="ADE146" s="68"/>
      <c r="ADF146" s="68"/>
      <c r="ADG146" s="68"/>
      <c r="ADH146" s="68"/>
      <c r="ADI146" s="68"/>
      <c r="ADJ146" s="68"/>
      <c r="ADK146" s="68"/>
      <c r="ADL146" s="68"/>
      <c r="ADM146" s="68"/>
      <c r="ADN146" s="68"/>
      <c r="ADO146" s="68"/>
      <c r="ADP146" s="68"/>
      <c r="ADQ146" s="68"/>
      <c r="ADR146" s="68"/>
      <c r="ADS146" s="68"/>
      <c r="ADT146" s="68"/>
      <c r="ADU146" s="68"/>
      <c r="ADV146" s="68"/>
      <c r="ADW146" s="68"/>
      <c r="ADX146" s="68"/>
      <c r="ADY146" s="68"/>
      <c r="ADZ146" s="68"/>
      <c r="AEA146" s="68"/>
      <c r="AEB146" s="68"/>
      <c r="AEC146" s="68"/>
      <c r="AED146" s="68"/>
      <c r="AEE146" s="68"/>
      <c r="AEF146" s="68"/>
      <c r="AEG146" s="68"/>
      <c r="AEH146" s="68"/>
      <c r="AEI146" s="68"/>
      <c r="AEJ146" s="68"/>
      <c r="AEK146" s="68"/>
      <c r="AEL146" s="68"/>
      <c r="AEM146" s="68"/>
      <c r="AEN146" s="68"/>
      <c r="AEO146" s="68"/>
      <c r="AEP146" s="68"/>
      <c r="AEQ146" s="68"/>
      <c r="AER146" s="68"/>
      <c r="AES146" s="68"/>
      <c r="AET146" s="68"/>
      <c r="AEU146" s="68"/>
      <c r="AEV146" s="68"/>
      <c r="AEW146" s="68"/>
      <c r="AEX146" s="68"/>
      <c r="AEY146" s="68"/>
      <c r="AEZ146" s="68"/>
      <c r="AFA146" s="68"/>
      <c r="AFB146" s="68"/>
      <c r="AFC146" s="68"/>
      <c r="AFD146" s="68"/>
      <c r="AFE146" s="68"/>
      <c r="AFF146" s="68"/>
      <c r="AFG146" s="68"/>
      <c r="AFH146" s="68"/>
      <c r="AFI146" s="68"/>
      <c r="AFJ146" s="68"/>
      <c r="AFK146" s="68"/>
      <c r="AFL146" s="68"/>
      <c r="AFM146" s="68"/>
      <c r="AFN146" s="68"/>
      <c r="AFO146" s="68"/>
      <c r="AFP146" s="68"/>
      <c r="AFQ146" s="68"/>
      <c r="AFR146" s="68"/>
      <c r="AFS146" s="68"/>
      <c r="AFT146" s="68"/>
      <c r="AFU146" s="68"/>
      <c r="AFV146" s="68"/>
      <c r="AFW146" s="68"/>
      <c r="AFX146" s="68"/>
      <c r="AFY146" s="68"/>
      <c r="AFZ146" s="68"/>
      <c r="AGA146" s="68"/>
      <c r="AGB146" s="68"/>
      <c r="AGC146" s="68"/>
      <c r="AGD146" s="68"/>
      <c r="AGE146" s="68"/>
      <c r="AGF146" s="68"/>
      <c r="AGG146" s="68"/>
      <c r="AGH146" s="68"/>
      <c r="AGI146" s="68"/>
      <c r="AGJ146" s="68"/>
      <c r="AGK146" s="68"/>
      <c r="AGL146" s="68"/>
      <c r="AGM146" s="68"/>
      <c r="AGN146" s="68"/>
      <c r="AGO146" s="68"/>
      <c r="AGP146" s="68"/>
      <c r="AGQ146" s="68"/>
      <c r="AGR146" s="68"/>
      <c r="AGS146" s="68"/>
      <c r="AGT146" s="68"/>
      <c r="AGU146" s="68"/>
      <c r="AGV146" s="68"/>
      <c r="AGW146" s="68"/>
      <c r="AGX146" s="68"/>
      <c r="AGY146" s="68"/>
      <c r="AGZ146" s="68"/>
      <c r="AHA146" s="68"/>
      <c r="AHB146" s="68"/>
      <c r="AHC146" s="68"/>
      <c r="AHD146" s="68"/>
      <c r="AHE146" s="68"/>
      <c r="AHF146" s="68"/>
      <c r="AHG146" s="68"/>
      <c r="AHH146" s="68"/>
      <c r="AHI146" s="68"/>
      <c r="AHJ146" s="68"/>
      <c r="AHK146" s="68"/>
      <c r="AHL146" s="68"/>
      <c r="AHM146" s="68"/>
      <c r="AHN146" s="68"/>
      <c r="AHO146" s="68"/>
      <c r="AHP146" s="68"/>
      <c r="AHQ146" s="68"/>
      <c r="AHR146" s="68"/>
      <c r="AHS146" s="68"/>
      <c r="AHT146" s="68"/>
      <c r="AHU146" s="68"/>
      <c r="AHV146" s="68"/>
      <c r="AHW146" s="68"/>
      <c r="AHX146" s="68"/>
      <c r="AHY146" s="68"/>
      <c r="AHZ146" s="68"/>
      <c r="AIA146" s="68"/>
      <c r="AIB146" s="68"/>
      <c r="AIC146" s="68"/>
      <c r="AID146" s="68"/>
      <c r="AIE146" s="68"/>
      <c r="AIF146" s="68"/>
      <c r="AIG146" s="68"/>
      <c r="AIH146" s="68"/>
      <c r="AII146" s="68"/>
      <c r="AIJ146" s="68"/>
      <c r="AIK146" s="68"/>
      <c r="AIL146" s="68"/>
      <c r="AIM146" s="68"/>
      <c r="AIN146" s="68"/>
      <c r="AIO146" s="68"/>
      <c r="AIP146" s="68"/>
      <c r="AIQ146" s="68"/>
      <c r="AIR146" s="68"/>
      <c r="AIS146" s="68"/>
      <c r="AIT146" s="68"/>
      <c r="AIU146" s="68"/>
      <c r="AIV146" s="68"/>
      <c r="AIW146" s="68"/>
      <c r="AIX146" s="68"/>
      <c r="AIY146" s="68"/>
      <c r="AIZ146" s="68"/>
      <c r="AJA146" s="68"/>
      <c r="AJB146" s="68"/>
      <c r="AJC146" s="68"/>
      <c r="AJD146" s="68"/>
      <c r="AJE146" s="68"/>
      <c r="AJF146" s="68"/>
      <c r="AJG146" s="68"/>
      <c r="AJH146" s="68"/>
      <c r="AJI146" s="68"/>
      <c r="AJJ146" s="68"/>
      <c r="AJK146" s="68"/>
      <c r="AJL146" s="68"/>
      <c r="AJM146" s="68"/>
      <c r="AJN146" s="68"/>
      <c r="AJO146" s="68"/>
      <c r="AJP146" s="68"/>
      <c r="AJQ146" s="68"/>
      <c r="AJR146" s="68"/>
      <c r="AJS146" s="68"/>
      <c r="AJT146" s="68"/>
      <c r="AJU146" s="68"/>
      <c r="AJV146" s="68"/>
      <c r="AJW146" s="68"/>
      <c r="AJX146" s="68"/>
      <c r="AJY146" s="68"/>
      <c r="AJZ146" s="68"/>
      <c r="AKA146" s="68"/>
      <c r="AKB146" s="68"/>
      <c r="AKC146" s="68"/>
      <c r="AKD146" s="68"/>
      <c r="AKE146" s="68"/>
      <c r="AKF146" s="68"/>
      <c r="AKG146" s="68"/>
      <c r="AKH146" s="68"/>
      <c r="AKI146" s="68"/>
      <c r="AKJ146" s="68"/>
      <c r="AKK146" s="68"/>
      <c r="AKL146" s="68"/>
      <c r="AKM146" s="68"/>
      <c r="AKN146" s="68"/>
      <c r="AKO146" s="68"/>
      <c r="AKP146" s="68"/>
      <c r="AKQ146" s="68"/>
      <c r="AKR146" s="68"/>
      <c r="AKS146" s="68"/>
      <c r="AKT146" s="68"/>
      <c r="AKU146" s="68"/>
      <c r="AKV146" s="68"/>
      <c r="AKW146" s="68"/>
      <c r="AKX146" s="68"/>
      <c r="AKY146" s="68"/>
      <c r="AKZ146" s="68"/>
      <c r="ALA146" s="68"/>
      <c r="ALB146" s="68"/>
      <c r="ALC146" s="68"/>
      <c r="ALD146" s="68"/>
      <c r="ALE146" s="68"/>
      <c r="ALF146" s="68"/>
      <c r="ALG146" s="68"/>
      <c r="ALH146" s="68"/>
      <c r="ALI146" s="68"/>
      <c r="ALJ146" s="68"/>
      <c r="ALK146" s="68"/>
      <c r="ALL146" s="68"/>
      <c r="ALM146" s="68"/>
      <c r="ALN146" s="68"/>
      <c r="ALO146" s="68"/>
      <c r="ALP146" s="68"/>
      <c r="ALQ146" s="68"/>
      <c r="ALR146" s="68"/>
      <c r="ALS146" s="68"/>
      <c r="ALT146" s="68"/>
      <c r="ALU146" s="68"/>
      <c r="ALV146" s="68"/>
      <c r="ALW146" s="68"/>
      <c r="ALX146" s="68"/>
      <c r="ALY146" s="68"/>
      <c r="ALZ146" s="68"/>
      <c r="AMA146" s="68"/>
      <c r="AMB146" s="68"/>
      <c r="AMC146" s="68"/>
      <c r="AMD146" s="68"/>
      <c r="AME146" s="68"/>
      <c r="AMF146" s="68"/>
      <c r="AMG146" s="68"/>
      <c r="AMH146" s="68"/>
      <c r="AMI146" s="68"/>
      <c r="AMJ146" s="68"/>
    </row>
    <row r="148" spans="1:1024" ht="12.75" customHeight="1" x14ac:dyDescent="0.15">
      <c r="A148" s="5" t="s">
        <v>44</v>
      </c>
      <c r="D148" s="6"/>
      <c r="E148" s="6"/>
      <c r="F148" s="5"/>
      <c r="I148" s="6"/>
      <c r="L148" s="6"/>
      <c r="M148" s="6"/>
    </row>
    <row r="149" spans="1:1024" x14ac:dyDescent="0.15">
      <c r="A149" s="7" t="s">
        <v>1</v>
      </c>
      <c r="B149" s="7"/>
      <c r="C149" s="7"/>
    </row>
    <row r="150" spans="1:1024" x14ac:dyDescent="0.15">
      <c r="A150" s="8" t="s">
        <v>45</v>
      </c>
      <c r="B150" s="8"/>
      <c r="C150" s="8"/>
      <c r="G150" s="5"/>
      <c r="H150" s="5"/>
      <c r="I150" s="5"/>
      <c r="J150" s="5"/>
      <c r="K150" s="5"/>
      <c r="L150" s="5"/>
    </row>
    <row r="151" spans="1:1024" x14ac:dyDescent="0.15">
      <c r="A151" s="33" t="s">
        <v>28</v>
      </c>
      <c r="B151" s="33"/>
      <c r="C151" s="33"/>
      <c r="D151" s="33"/>
      <c r="G151" s="10" t="s">
        <v>4</v>
      </c>
      <c r="H151" s="10"/>
      <c r="I151" s="10"/>
      <c r="J151" s="11" t="s">
        <v>5</v>
      </c>
      <c r="K151" s="11"/>
      <c r="L151" s="11"/>
    </row>
    <row r="152" spans="1:1024" ht="39.75" customHeight="1" x14ac:dyDescent="0.15">
      <c r="A152" s="12" t="s">
        <v>6</v>
      </c>
      <c r="B152" s="12" t="s">
        <v>7</v>
      </c>
      <c r="C152" s="12" t="s">
        <v>8</v>
      </c>
      <c r="D152" s="13" t="s">
        <v>9</v>
      </c>
      <c r="E152" s="12" t="s">
        <v>10</v>
      </c>
      <c r="F152" s="14" t="s">
        <v>11</v>
      </c>
      <c r="G152" s="15" t="s">
        <v>12</v>
      </c>
      <c r="H152" s="15" t="s">
        <v>13</v>
      </c>
      <c r="I152" s="16" t="s">
        <v>14</v>
      </c>
      <c r="J152" s="15" t="s">
        <v>15</v>
      </c>
      <c r="K152" s="15" t="s">
        <v>16</v>
      </c>
      <c r="L152" s="15" t="s">
        <v>17</v>
      </c>
      <c r="M152" s="17" t="s">
        <v>18</v>
      </c>
    </row>
    <row r="153" spans="1:1024" ht="29.25" customHeight="1" x14ac:dyDescent="0.15">
      <c r="A153" s="12"/>
      <c r="B153" s="12"/>
      <c r="C153" s="12"/>
      <c r="D153" s="12"/>
      <c r="E153" s="12"/>
      <c r="F153" s="14"/>
      <c r="G153" s="15"/>
      <c r="H153" s="15"/>
      <c r="I153" s="16"/>
      <c r="J153" s="15"/>
      <c r="K153" s="15"/>
      <c r="L153" s="15"/>
      <c r="M153" s="15"/>
    </row>
    <row r="154" spans="1:1024" ht="17.5" customHeight="1" x14ac:dyDescent="0.15">
      <c r="A154" s="7" t="s">
        <v>24</v>
      </c>
      <c r="B154" s="18" t="s">
        <v>20</v>
      </c>
      <c r="C154" s="18"/>
      <c r="D154" s="19"/>
      <c r="E154" s="20"/>
      <c r="F154" s="21"/>
      <c r="G154" s="22">
        <v>281.44</v>
      </c>
      <c r="H154" s="22">
        <v>5.2560000000000003E-2</v>
      </c>
      <c r="I154" s="23">
        <f>G154*(F154+F155)+H154*(D154+D155)</f>
        <v>18798.789120000001</v>
      </c>
      <c r="J154" s="20"/>
      <c r="K154" s="24"/>
      <c r="L154" s="25"/>
      <c r="M154" s="23">
        <f>I154+L154+L155</f>
        <v>18798.789120000001</v>
      </c>
    </row>
    <row r="155" spans="1:1024" ht="17.5" customHeight="1" x14ac:dyDescent="0.15">
      <c r="A155" s="7"/>
      <c r="B155" s="18" t="s">
        <v>21</v>
      </c>
      <c r="C155" s="18">
        <v>1</v>
      </c>
      <c r="D155" s="19">
        <v>229152</v>
      </c>
      <c r="E155" s="20"/>
      <c r="F155" s="21">
        <v>24</v>
      </c>
      <c r="G155" s="22"/>
      <c r="H155" s="22"/>
      <c r="I155" s="23"/>
      <c r="J155" s="20"/>
      <c r="K155" s="24"/>
      <c r="L155" s="25"/>
      <c r="M155" s="23"/>
    </row>
    <row r="156" spans="1:1024" x14ac:dyDescent="0.15">
      <c r="A156" s="26" t="s">
        <v>27</v>
      </c>
      <c r="B156" s="26"/>
      <c r="C156" s="27">
        <f>SUM(C154:C155)</f>
        <v>1</v>
      </c>
      <c r="D156" s="28">
        <f>SUM(D154:D155)</f>
        <v>229152</v>
      </c>
      <c r="E156" s="28">
        <f>SUM(E154:E155)</f>
        <v>0</v>
      </c>
      <c r="F156" s="29">
        <f>SUM(F154:F155)</f>
        <v>24</v>
      </c>
      <c r="G156" s="72"/>
      <c r="H156" s="72"/>
      <c r="I156" s="30">
        <f>I154</f>
        <v>18798.789120000001</v>
      </c>
      <c r="J156" s="72"/>
      <c r="K156" s="72"/>
      <c r="L156" s="31">
        <f>SUM(L154:L155)</f>
        <v>0</v>
      </c>
      <c r="M156" s="31">
        <f>M154</f>
        <v>18798.789120000001</v>
      </c>
    </row>
    <row r="159" spans="1:1024" s="73" customFormat="1" x14ac:dyDescent="0.15">
      <c r="A159" s="68"/>
      <c r="B159" s="68"/>
      <c r="C159" s="68"/>
      <c r="D159" s="68"/>
      <c r="E159" s="68"/>
      <c r="F159" s="69"/>
      <c r="G159" s="68"/>
      <c r="H159" s="68"/>
      <c r="I159" s="70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68"/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68"/>
      <c r="FJ159" s="68"/>
      <c r="FK159" s="68"/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68"/>
      <c r="FW159" s="68"/>
      <c r="FX159" s="68"/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68"/>
      <c r="GJ159" s="68"/>
      <c r="GK159" s="68"/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68"/>
      <c r="GW159" s="68"/>
      <c r="GX159" s="68"/>
      <c r="GY159" s="68"/>
      <c r="GZ159" s="68"/>
      <c r="HA159" s="68"/>
      <c r="HB159" s="68"/>
      <c r="HC159" s="68"/>
      <c r="HD159" s="68"/>
      <c r="HE159" s="68"/>
      <c r="HF159" s="68"/>
      <c r="HG159" s="68"/>
      <c r="HH159" s="68"/>
      <c r="HI159" s="68"/>
      <c r="HJ159" s="68"/>
      <c r="HK159" s="68"/>
      <c r="HL159" s="68"/>
      <c r="HM159" s="68"/>
      <c r="HN159" s="68"/>
      <c r="HO159" s="68"/>
      <c r="HP159" s="68"/>
      <c r="HQ159" s="68"/>
      <c r="HR159" s="68"/>
      <c r="HS159" s="68"/>
      <c r="HT159" s="68"/>
      <c r="HU159" s="68"/>
      <c r="HV159" s="68"/>
      <c r="HW159" s="68"/>
      <c r="HX159" s="68"/>
      <c r="HY159" s="68"/>
      <c r="HZ159" s="68"/>
      <c r="IA159" s="68"/>
      <c r="IB159" s="68"/>
      <c r="IC159" s="68"/>
      <c r="ID159" s="68"/>
      <c r="IE159" s="68"/>
      <c r="IF159" s="68"/>
      <c r="IG159" s="68"/>
      <c r="IH159" s="68"/>
      <c r="II159" s="68"/>
      <c r="IJ159" s="68"/>
      <c r="IK159" s="68"/>
      <c r="IL159" s="68"/>
      <c r="IM159" s="68"/>
      <c r="IN159" s="68"/>
      <c r="IO159" s="68"/>
      <c r="IP159" s="68"/>
      <c r="IQ159" s="68"/>
      <c r="IR159" s="68"/>
      <c r="IS159" s="68"/>
      <c r="IT159" s="68"/>
      <c r="IU159" s="68"/>
      <c r="IV159" s="68"/>
      <c r="IW159" s="68"/>
      <c r="IX159" s="68"/>
      <c r="IY159" s="68"/>
      <c r="IZ159" s="68"/>
      <c r="JA159" s="68"/>
      <c r="JB159" s="68"/>
      <c r="JC159" s="68"/>
      <c r="JD159" s="68"/>
      <c r="JE159" s="68"/>
      <c r="JF159" s="68"/>
      <c r="JG159" s="68"/>
      <c r="JH159" s="68"/>
      <c r="JI159" s="68"/>
      <c r="JJ159" s="68"/>
      <c r="JK159" s="68"/>
      <c r="JL159" s="68"/>
      <c r="JM159" s="68"/>
      <c r="JN159" s="68"/>
      <c r="JO159" s="68"/>
      <c r="JP159" s="68"/>
      <c r="JQ159" s="68"/>
      <c r="JR159" s="68"/>
      <c r="JS159" s="68"/>
      <c r="JT159" s="68"/>
      <c r="JU159" s="68"/>
      <c r="JV159" s="68"/>
      <c r="JW159" s="68"/>
      <c r="JX159" s="68"/>
      <c r="JY159" s="68"/>
      <c r="JZ159" s="68"/>
      <c r="KA159" s="68"/>
      <c r="KB159" s="68"/>
      <c r="KC159" s="68"/>
      <c r="KD159" s="68"/>
      <c r="KE159" s="68"/>
      <c r="KF159" s="68"/>
      <c r="KG159" s="68"/>
      <c r="KH159" s="68"/>
      <c r="KI159" s="68"/>
      <c r="KJ159" s="68"/>
      <c r="KK159" s="68"/>
      <c r="KL159" s="68"/>
      <c r="KM159" s="68"/>
      <c r="KN159" s="68"/>
      <c r="KO159" s="68"/>
      <c r="KP159" s="68"/>
      <c r="KQ159" s="68"/>
      <c r="KR159" s="68"/>
      <c r="KS159" s="68"/>
      <c r="KT159" s="68"/>
      <c r="KU159" s="68"/>
      <c r="KV159" s="68"/>
      <c r="KW159" s="68"/>
      <c r="KX159" s="68"/>
      <c r="KY159" s="68"/>
      <c r="KZ159" s="68"/>
      <c r="LA159" s="68"/>
      <c r="LB159" s="68"/>
      <c r="LC159" s="68"/>
      <c r="LD159" s="68"/>
      <c r="LE159" s="68"/>
      <c r="LF159" s="68"/>
      <c r="LG159" s="68"/>
      <c r="LH159" s="68"/>
      <c r="LI159" s="68"/>
      <c r="LJ159" s="68"/>
      <c r="LK159" s="68"/>
      <c r="LL159" s="68"/>
      <c r="LM159" s="68"/>
      <c r="LN159" s="68"/>
      <c r="LO159" s="68"/>
      <c r="LP159" s="68"/>
      <c r="LQ159" s="68"/>
      <c r="LR159" s="68"/>
      <c r="LS159" s="68"/>
      <c r="LT159" s="68"/>
      <c r="LU159" s="68"/>
      <c r="LV159" s="68"/>
      <c r="LW159" s="68"/>
      <c r="LX159" s="68"/>
      <c r="LY159" s="68"/>
      <c r="LZ159" s="68"/>
      <c r="MA159" s="68"/>
      <c r="MB159" s="68"/>
      <c r="MC159" s="68"/>
      <c r="MD159" s="68"/>
      <c r="ME159" s="68"/>
      <c r="MF159" s="68"/>
      <c r="MG159" s="68"/>
      <c r="MH159" s="68"/>
      <c r="MI159" s="68"/>
      <c r="MJ159" s="68"/>
      <c r="MK159" s="68"/>
      <c r="ML159" s="68"/>
      <c r="MM159" s="68"/>
      <c r="MN159" s="68"/>
      <c r="MO159" s="68"/>
      <c r="MP159" s="68"/>
      <c r="MQ159" s="68"/>
      <c r="MR159" s="68"/>
      <c r="MS159" s="68"/>
      <c r="MT159" s="68"/>
      <c r="MU159" s="68"/>
      <c r="MV159" s="68"/>
      <c r="MW159" s="68"/>
      <c r="MX159" s="68"/>
      <c r="MY159" s="68"/>
      <c r="MZ159" s="68"/>
      <c r="NA159" s="68"/>
      <c r="NB159" s="68"/>
      <c r="NC159" s="68"/>
      <c r="ND159" s="68"/>
      <c r="NE159" s="68"/>
      <c r="NF159" s="68"/>
      <c r="NG159" s="68"/>
      <c r="NH159" s="68"/>
      <c r="NI159" s="68"/>
      <c r="NJ159" s="68"/>
      <c r="NK159" s="68"/>
      <c r="NL159" s="68"/>
      <c r="NM159" s="68"/>
      <c r="NN159" s="68"/>
      <c r="NO159" s="68"/>
      <c r="NP159" s="68"/>
      <c r="NQ159" s="68"/>
      <c r="NR159" s="68"/>
      <c r="NS159" s="68"/>
      <c r="NT159" s="68"/>
      <c r="NU159" s="68"/>
      <c r="NV159" s="68"/>
      <c r="NW159" s="68"/>
      <c r="NX159" s="68"/>
      <c r="NY159" s="68"/>
      <c r="NZ159" s="68"/>
      <c r="OA159" s="68"/>
      <c r="OB159" s="68"/>
      <c r="OC159" s="68"/>
      <c r="OD159" s="68"/>
      <c r="OE159" s="68"/>
      <c r="OF159" s="68"/>
      <c r="OG159" s="68"/>
      <c r="OH159" s="68"/>
      <c r="OI159" s="68"/>
      <c r="OJ159" s="68"/>
      <c r="OK159" s="68"/>
      <c r="OL159" s="68"/>
      <c r="OM159" s="68"/>
      <c r="ON159" s="68"/>
      <c r="OO159" s="68"/>
      <c r="OP159" s="68"/>
      <c r="OQ159" s="68"/>
      <c r="OR159" s="68"/>
      <c r="OS159" s="68"/>
      <c r="OT159" s="68"/>
      <c r="OU159" s="68"/>
      <c r="OV159" s="68"/>
      <c r="OW159" s="68"/>
      <c r="OX159" s="68"/>
      <c r="OY159" s="68"/>
      <c r="OZ159" s="68"/>
      <c r="PA159" s="68"/>
      <c r="PB159" s="68"/>
      <c r="PC159" s="68"/>
      <c r="PD159" s="68"/>
      <c r="PE159" s="68"/>
      <c r="PF159" s="68"/>
      <c r="PG159" s="68"/>
      <c r="PH159" s="68"/>
      <c r="PI159" s="68"/>
      <c r="PJ159" s="68"/>
      <c r="PK159" s="68"/>
      <c r="PL159" s="68"/>
      <c r="PM159" s="68"/>
      <c r="PN159" s="68"/>
      <c r="PO159" s="68"/>
      <c r="PP159" s="68"/>
      <c r="PQ159" s="68"/>
      <c r="PR159" s="68"/>
      <c r="PS159" s="68"/>
      <c r="PT159" s="68"/>
      <c r="PU159" s="68"/>
      <c r="PV159" s="68"/>
      <c r="PW159" s="68"/>
      <c r="PX159" s="68"/>
      <c r="PY159" s="68"/>
      <c r="PZ159" s="68"/>
      <c r="QA159" s="68"/>
      <c r="QB159" s="68"/>
      <c r="QC159" s="68"/>
      <c r="QD159" s="68"/>
      <c r="QE159" s="68"/>
      <c r="QF159" s="68"/>
      <c r="QG159" s="68"/>
      <c r="QH159" s="68"/>
      <c r="QI159" s="68"/>
      <c r="QJ159" s="68"/>
      <c r="QK159" s="68"/>
      <c r="QL159" s="68"/>
      <c r="QM159" s="68"/>
      <c r="QN159" s="68"/>
      <c r="QO159" s="68"/>
      <c r="QP159" s="68"/>
      <c r="QQ159" s="68"/>
      <c r="QR159" s="68"/>
      <c r="QS159" s="68"/>
      <c r="QT159" s="68"/>
      <c r="QU159" s="68"/>
      <c r="QV159" s="68"/>
      <c r="QW159" s="68"/>
      <c r="QX159" s="68"/>
      <c r="QY159" s="68"/>
      <c r="QZ159" s="68"/>
      <c r="RA159" s="68"/>
      <c r="RB159" s="68"/>
      <c r="RC159" s="68"/>
      <c r="RD159" s="68"/>
      <c r="RE159" s="68"/>
      <c r="RF159" s="68"/>
      <c r="RG159" s="68"/>
      <c r="RH159" s="68"/>
      <c r="RI159" s="68"/>
      <c r="RJ159" s="68"/>
      <c r="RK159" s="68"/>
      <c r="RL159" s="68"/>
      <c r="RM159" s="68"/>
      <c r="RN159" s="68"/>
      <c r="RO159" s="68"/>
      <c r="RP159" s="68"/>
      <c r="RQ159" s="68"/>
      <c r="RR159" s="68"/>
      <c r="RS159" s="68"/>
      <c r="RT159" s="68"/>
      <c r="RU159" s="68"/>
      <c r="RV159" s="68"/>
      <c r="RW159" s="68"/>
      <c r="RX159" s="68"/>
      <c r="RY159" s="68"/>
      <c r="RZ159" s="68"/>
      <c r="SA159" s="68"/>
      <c r="SB159" s="68"/>
      <c r="SC159" s="68"/>
      <c r="SD159" s="68"/>
      <c r="SE159" s="68"/>
      <c r="SF159" s="68"/>
      <c r="SG159" s="68"/>
      <c r="SH159" s="68"/>
      <c r="SI159" s="68"/>
      <c r="SJ159" s="68"/>
      <c r="SK159" s="68"/>
      <c r="SL159" s="68"/>
      <c r="SM159" s="68"/>
      <c r="SN159" s="68"/>
      <c r="SO159" s="68"/>
      <c r="SP159" s="68"/>
      <c r="SQ159" s="68"/>
      <c r="SR159" s="68"/>
      <c r="SS159" s="68"/>
      <c r="ST159" s="68"/>
      <c r="SU159" s="68"/>
      <c r="SV159" s="68"/>
      <c r="SW159" s="68"/>
      <c r="SX159" s="68"/>
      <c r="SY159" s="68"/>
      <c r="SZ159" s="68"/>
      <c r="TA159" s="68"/>
      <c r="TB159" s="68"/>
      <c r="TC159" s="68"/>
      <c r="TD159" s="68"/>
      <c r="TE159" s="68"/>
      <c r="TF159" s="68"/>
      <c r="TG159" s="68"/>
      <c r="TH159" s="68"/>
      <c r="TI159" s="68"/>
      <c r="TJ159" s="68"/>
      <c r="TK159" s="68"/>
      <c r="TL159" s="68"/>
      <c r="TM159" s="68"/>
      <c r="TN159" s="68"/>
      <c r="TO159" s="68"/>
      <c r="TP159" s="68"/>
      <c r="TQ159" s="68"/>
      <c r="TR159" s="68"/>
      <c r="TS159" s="68"/>
      <c r="TT159" s="68"/>
      <c r="TU159" s="68"/>
      <c r="TV159" s="68"/>
      <c r="TW159" s="68"/>
      <c r="TX159" s="68"/>
      <c r="TY159" s="68"/>
      <c r="TZ159" s="68"/>
      <c r="UA159" s="68"/>
      <c r="UB159" s="68"/>
      <c r="UC159" s="68"/>
      <c r="UD159" s="68"/>
      <c r="UE159" s="68"/>
      <c r="UF159" s="68"/>
      <c r="UG159" s="68"/>
      <c r="UH159" s="68"/>
      <c r="UI159" s="68"/>
      <c r="UJ159" s="68"/>
      <c r="UK159" s="68"/>
      <c r="UL159" s="68"/>
      <c r="UM159" s="68"/>
      <c r="UN159" s="68"/>
      <c r="UO159" s="68"/>
      <c r="UP159" s="68"/>
      <c r="UQ159" s="68"/>
      <c r="UR159" s="68"/>
      <c r="US159" s="68"/>
      <c r="UT159" s="68"/>
      <c r="UU159" s="68"/>
      <c r="UV159" s="68"/>
      <c r="UW159" s="68"/>
      <c r="UX159" s="68"/>
      <c r="UY159" s="68"/>
      <c r="UZ159" s="68"/>
      <c r="VA159" s="68"/>
      <c r="VB159" s="68"/>
      <c r="VC159" s="68"/>
      <c r="VD159" s="68"/>
      <c r="VE159" s="68"/>
      <c r="VF159" s="68"/>
      <c r="VG159" s="68"/>
      <c r="VH159" s="68"/>
      <c r="VI159" s="68"/>
      <c r="VJ159" s="68"/>
      <c r="VK159" s="68"/>
      <c r="VL159" s="68"/>
      <c r="VM159" s="68"/>
      <c r="VN159" s="68"/>
      <c r="VO159" s="68"/>
      <c r="VP159" s="68"/>
      <c r="VQ159" s="68"/>
      <c r="VR159" s="68"/>
      <c r="VS159" s="68"/>
      <c r="VT159" s="68"/>
      <c r="VU159" s="68"/>
      <c r="VV159" s="68"/>
      <c r="VW159" s="68"/>
      <c r="VX159" s="68"/>
      <c r="VY159" s="68"/>
      <c r="VZ159" s="68"/>
      <c r="WA159" s="68"/>
      <c r="WB159" s="68"/>
      <c r="WC159" s="68"/>
      <c r="WD159" s="68"/>
      <c r="WE159" s="68"/>
      <c r="WF159" s="68"/>
      <c r="WG159" s="68"/>
      <c r="WH159" s="68"/>
      <c r="WI159" s="68"/>
      <c r="WJ159" s="68"/>
      <c r="WK159" s="68"/>
      <c r="WL159" s="68"/>
      <c r="WM159" s="68"/>
      <c r="WN159" s="68"/>
      <c r="WO159" s="68"/>
      <c r="WP159" s="68"/>
      <c r="WQ159" s="68"/>
      <c r="WR159" s="68"/>
      <c r="WS159" s="68"/>
      <c r="WT159" s="68"/>
      <c r="WU159" s="68"/>
      <c r="WV159" s="68"/>
      <c r="WW159" s="68"/>
      <c r="WX159" s="68"/>
      <c r="WY159" s="68"/>
      <c r="WZ159" s="68"/>
      <c r="XA159" s="68"/>
      <c r="XB159" s="68"/>
      <c r="XC159" s="68"/>
      <c r="XD159" s="68"/>
      <c r="XE159" s="68"/>
      <c r="XF159" s="68"/>
      <c r="XG159" s="68"/>
      <c r="XH159" s="68"/>
      <c r="XI159" s="68"/>
      <c r="XJ159" s="68"/>
      <c r="XK159" s="68"/>
      <c r="XL159" s="68"/>
      <c r="XM159" s="68"/>
      <c r="XN159" s="68"/>
      <c r="XO159" s="68"/>
      <c r="XP159" s="68"/>
      <c r="XQ159" s="68"/>
      <c r="XR159" s="68"/>
      <c r="XS159" s="68"/>
      <c r="XT159" s="68"/>
      <c r="XU159" s="68"/>
      <c r="XV159" s="68"/>
      <c r="XW159" s="68"/>
      <c r="XX159" s="68"/>
      <c r="XY159" s="68"/>
      <c r="XZ159" s="68"/>
      <c r="YA159" s="68"/>
      <c r="YB159" s="68"/>
      <c r="YC159" s="68"/>
      <c r="YD159" s="68"/>
      <c r="YE159" s="68"/>
      <c r="YF159" s="68"/>
      <c r="YG159" s="68"/>
      <c r="YH159" s="68"/>
      <c r="YI159" s="68"/>
      <c r="YJ159" s="68"/>
      <c r="YK159" s="68"/>
      <c r="YL159" s="68"/>
      <c r="YM159" s="68"/>
      <c r="YN159" s="68"/>
      <c r="YO159" s="68"/>
      <c r="YP159" s="68"/>
      <c r="YQ159" s="68"/>
      <c r="YR159" s="68"/>
      <c r="YS159" s="68"/>
      <c r="YT159" s="68"/>
      <c r="YU159" s="68"/>
      <c r="YV159" s="68"/>
      <c r="YW159" s="68"/>
      <c r="YX159" s="68"/>
      <c r="YY159" s="68"/>
      <c r="YZ159" s="68"/>
      <c r="ZA159" s="68"/>
      <c r="ZB159" s="68"/>
      <c r="ZC159" s="68"/>
      <c r="ZD159" s="68"/>
      <c r="ZE159" s="68"/>
      <c r="ZF159" s="68"/>
      <c r="ZG159" s="68"/>
      <c r="ZH159" s="68"/>
      <c r="ZI159" s="68"/>
      <c r="ZJ159" s="68"/>
      <c r="ZK159" s="68"/>
      <c r="ZL159" s="68"/>
      <c r="ZM159" s="68"/>
      <c r="ZN159" s="68"/>
      <c r="ZO159" s="68"/>
      <c r="ZP159" s="68"/>
      <c r="ZQ159" s="68"/>
      <c r="ZR159" s="68"/>
      <c r="ZS159" s="68"/>
      <c r="ZT159" s="68"/>
      <c r="ZU159" s="68"/>
      <c r="ZV159" s="68"/>
      <c r="ZW159" s="68"/>
      <c r="ZX159" s="68"/>
      <c r="ZY159" s="68"/>
      <c r="ZZ159" s="68"/>
      <c r="AAA159" s="68"/>
      <c r="AAB159" s="68"/>
      <c r="AAC159" s="68"/>
      <c r="AAD159" s="68"/>
      <c r="AAE159" s="68"/>
      <c r="AAF159" s="68"/>
      <c r="AAG159" s="68"/>
      <c r="AAH159" s="68"/>
      <c r="AAI159" s="68"/>
      <c r="AAJ159" s="68"/>
      <c r="AAK159" s="68"/>
      <c r="AAL159" s="68"/>
      <c r="AAM159" s="68"/>
      <c r="AAN159" s="68"/>
      <c r="AAO159" s="68"/>
      <c r="AAP159" s="68"/>
      <c r="AAQ159" s="68"/>
      <c r="AAR159" s="68"/>
      <c r="AAS159" s="68"/>
      <c r="AAT159" s="68"/>
      <c r="AAU159" s="68"/>
      <c r="AAV159" s="68"/>
      <c r="AAW159" s="68"/>
      <c r="AAX159" s="68"/>
      <c r="AAY159" s="68"/>
      <c r="AAZ159" s="68"/>
      <c r="ABA159" s="68"/>
      <c r="ABB159" s="68"/>
      <c r="ABC159" s="68"/>
      <c r="ABD159" s="68"/>
      <c r="ABE159" s="68"/>
      <c r="ABF159" s="68"/>
      <c r="ABG159" s="68"/>
      <c r="ABH159" s="68"/>
      <c r="ABI159" s="68"/>
      <c r="ABJ159" s="68"/>
      <c r="ABK159" s="68"/>
      <c r="ABL159" s="68"/>
      <c r="ABM159" s="68"/>
      <c r="ABN159" s="68"/>
      <c r="ABO159" s="68"/>
      <c r="ABP159" s="68"/>
      <c r="ABQ159" s="68"/>
      <c r="ABR159" s="68"/>
      <c r="ABS159" s="68"/>
      <c r="ABT159" s="68"/>
      <c r="ABU159" s="68"/>
      <c r="ABV159" s="68"/>
      <c r="ABW159" s="68"/>
      <c r="ABX159" s="68"/>
      <c r="ABY159" s="68"/>
      <c r="ABZ159" s="68"/>
      <c r="ACA159" s="68"/>
      <c r="ACB159" s="68"/>
      <c r="ACC159" s="68"/>
      <c r="ACD159" s="68"/>
      <c r="ACE159" s="68"/>
      <c r="ACF159" s="68"/>
      <c r="ACG159" s="68"/>
      <c r="ACH159" s="68"/>
      <c r="ACI159" s="68"/>
      <c r="ACJ159" s="68"/>
      <c r="ACK159" s="68"/>
      <c r="ACL159" s="68"/>
      <c r="ACM159" s="68"/>
      <c r="ACN159" s="68"/>
      <c r="ACO159" s="68"/>
      <c r="ACP159" s="68"/>
      <c r="ACQ159" s="68"/>
      <c r="ACR159" s="68"/>
      <c r="ACS159" s="68"/>
      <c r="ACT159" s="68"/>
      <c r="ACU159" s="68"/>
      <c r="ACV159" s="68"/>
      <c r="ACW159" s="68"/>
      <c r="ACX159" s="68"/>
      <c r="ACY159" s="68"/>
      <c r="ACZ159" s="68"/>
      <c r="ADA159" s="68"/>
      <c r="ADB159" s="68"/>
      <c r="ADC159" s="68"/>
      <c r="ADD159" s="68"/>
      <c r="ADE159" s="68"/>
      <c r="ADF159" s="68"/>
      <c r="ADG159" s="68"/>
      <c r="ADH159" s="68"/>
      <c r="ADI159" s="68"/>
      <c r="ADJ159" s="68"/>
      <c r="ADK159" s="68"/>
      <c r="ADL159" s="68"/>
      <c r="ADM159" s="68"/>
      <c r="ADN159" s="68"/>
      <c r="ADO159" s="68"/>
      <c r="ADP159" s="68"/>
      <c r="ADQ159" s="68"/>
      <c r="ADR159" s="68"/>
      <c r="ADS159" s="68"/>
      <c r="ADT159" s="68"/>
      <c r="ADU159" s="68"/>
      <c r="ADV159" s="68"/>
      <c r="ADW159" s="68"/>
      <c r="ADX159" s="68"/>
      <c r="ADY159" s="68"/>
      <c r="ADZ159" s="68"/>
      <c r="AEA159" s="68"/>
      <c r="AEB159" s="68"/>
      <c r="AEC159" s="68"/>
      <c r="AED159" s="68"/>
      <c r="AEE159" s="68"/>
      <c r="AEF159" s="68"/>
      <c r="AEG159" s="68"/>
      <c r="AEH159" s="68"/>
      <c r="AEI159" s="68"/>
      <c r="AEJ159" s="68"/>
      <c r="AEK159" s="68"/>
      <c r="AEL159" s="68"/>
      <c r="AEM159" s="68"/>
      <c r="AEN159" s="68"/>
      <c r="AEO159" s="68"/>
      <c r="AEP159" s="68"/>
      <c r="AEQ159" s="68"/>
      <c r="AER159" s="68"/>
      <c r="AES159" s="68"/>
      <c r="AET159" s="68"/>
      <c r="AEU159" s="68"/>
      <c r="AEV159" s="68"/>
      <c r="AEW159" s="68"/>
      <c r="AEX159" s="68"/>
      <c r="AEY159" s="68"/>
      <c r="AEZ159" s="68"/>
      <c r="AFA159" s="68"/>
      <c r="AFB159" s="68"/>
      <c r="AFC159" s="68"/>
      <c r="AFD159" s="68"/>
      <c r="AFE159" s="68"/>
      <c r="AFF159" s="68"/>
      <c r="AFG159" s="68"/>
      <c r="AFH159" s="68"/>
      <c r="AFI159" s="68"/>
      <c r="AFJ159" s="68"/>
      <c r="AFK159" s="68"/>
      <c r="AFL159" s="68"/>
      <c r="AFM159" s="68"/>
      <c r="AFN159" s="68"/>
      <c r="AFO159" s="68"/>
      <c r="AFP159" s="68"/>
      <c r="AFQ159" s="68"/>
      <c r="AFR159" s="68"/>
      <c r="AFS159" s="68"/>
      <c r="AFT159" s="68"/>
      <c r="AFU159" s="68"/>
      <c r="AFV159" s="68"/>
      <c r="AFW159" s="68"/>
      <c r="AFX159" s="68"/>
      <c r="AFY159" s="68"/>
      <c r="AFZ159" s="68"/>
      <c r="AGA159" s="68"/>
      <c r="AGB159" s="68"/>
      <c r="AGC159" s="68"/>
      <c r="AGD159" s="68"/>
      <c r="AGE159" s="68"/>
      <c r="AGF159" s="68"/>
      <c r="AGG159" s="68"/>
      <c r="AGH159" s="68"/>
      <c r="AGI159" s="68"/>
      <c r="AGJ159" s="68"/>
      <c r="AGK159" s="68"/>
      <c r="AGL159" s="68"/>
      <c r="AGM159" s="68"/>
      <c r="AGN159" s="68"/>
      <c r="AGO159" s="68"/>
      <c r="AGP159" s="68"/>
      <c r="AGQ159" s="68"/>
      <c r="AGR159" s="68"/>
      <c r="AGS159" s="68"/>
      <c r="AGT159" s="68"/>
      <c r="AGU159" s="68"/>
      <c r="AGV159" s="68"/>
      <c r="AGW159" s="68"/>
      <c r="AGX159" s="68"/>
      <c r="AGY159" s="68"/>
      <c r="AGZ159" s="68"/>
      <c r="AHA159" s="68"/>
      <c r="AHB159" s="68"/>
      <c r="AHC159" s="68"/>
      <c r="AHD159" s="68"/>
      <c r="AHE159" s="68"/>
      <c r="AHF159" s="68"/>
      <c r="AHG159" s="68"/>
      <c r="AHH159" s="68"/>
      <c r="AHI159" s="68"/>
      <c r="AHJ159" s="68"/>
      <c r="AHK159" s="68"/>
      <c r="AHL159" s="68"/>
      <c r="AHM159" s="68"/>
      <c r="AHN159" s="68"/>
      <c r="AHO159" s="68"/>
      <c r="AHP159" s="68"/>
      <c r="AHQ159" s="68"/>
      <c r="AHR159" s="68"/>
      <c r="AHS159" s="68"/>
      <c r="AHT159" s="68"/>
      <c r="AHU159" s="68"/>
      <c r="AHV159" s="68"/>
      <c r="AHW159" s="68"/>
      <c r="AHX159" s="68"/>
      <c r="AHY159" s="68"/>
      <c r="AHZ159" s="68"/>
      <c r="AIA159" s="68"/>
      <c r="AIB159" s="68"/>
      <c r="AIC159" s="68"/>
      <c r="AID159" s="68"/>
      <c r="AIE159" s="68"/>
      <c r="AIF159" s="68"/>
      <c r="AIG159" s="68"/>
      <c r="AIH159" s="68"/>
      <c r="AII159" s="68"/>
      <c r="AIJ159" s="68"/>
      <c r="AIK159" s="68"/>
      <c r="AIL159" s="68"/>
      <c r="AIM159" s="68"/>
      <c r="AIN159" s="68"/>
      <c r="AIO159" s="68"/>
      <c r="AIP159" s="68"/>
      <c r="AIQ159" s="68"/>
      <c r="AIR159" s="68"/>
      <c r="AIS159" s="68"/>
      <c r="AIT159" s="68"/>
      <c r="AIU159" s="68"/>
      <c r="AIV159" s="68"/>
      <c r="AIW159" s="68"/>
      <c r="AIX159" s="68"/>
      <c r="AIY159" s="68"/>
      <c r="AIZ159" s="68"/>
      <c r="AJA159" s="68"/>
      <c r="AJB159" s="68"/>
      <c r="AJC159" s="68"/>
      <c r="AJD159" s="68"/>
      <c r="AJE159" s="68"/>
      <c r="AJF159" s="68"/>
      <c r="AJG159" s="68"/>
      <c r="AJH159" s="68"/>
      <c r="AJI159" s="68"/>
      <c r="AJJ159" s="68"/>
      <c r="AJK159" s="68"/>
      <c r="AJL159" s="68"/>
      <c r="AJM159" s="68"/>
      <c r="AJN159" s="68"/>
      <c r="AJO159" s="68"/>
      <c r="AJP159" s="68"/>
      <c r="AJQ159" s="68"/>
      <c r="AJR159" s="68"/>
      <c r="AJS159" s="68"/>
      <c r="AJT159" s="68"/>
      <c r="AJU159" s="68"/>
      <c r="AJV159" s="68"/>
      <c r="AJW159" s="68"/>
      <c r="AJX159" s="68"/>
      <c r="AJY159" s="68"/>
      <c r="AJZ159" s="68"/>
      <c r="AKA159" s="68"/>
      <c r="AKB159" s="68"/>
      <c r="AKC159" s="68"/>
      <c r="AKD159" s="68"/>
      <c r="AKE159" s="68"/>
      <c r="AKF159" s="68"/>
      <c r="AKG159" s="68"/>
      <c r="AKH159" s="68"/>
      <c r="AKI159" s="68"/>
      <c r="AKJ159" s="68"/>
      <c r="AKK159" s="68"/>
      <c r="AKL159" s="68"/>
      <c r="AKM159" s="68"/>
      <c r="AKN159" s="68"/>
      <c r="AKO159" s="68"/>
      <c r="AKP159" s="68"/>
      <c r="AKQ159" s="68"/>
      <c r="AKR159" s="68"/>
      <c r="AKS159" s="68"/>
      <c r="AKT159" s="68"/>
      <c r="AKU159" s="68"/>
      <c r="AKV159" s="68"/>
      <c r="AKW159" s="68"/>
      <c r="AKX159" s="68"/>
      <c r="AKY159" s="68"/>
      <c r="AKZ159" s="68"/>
      <c r="ALA159" s="68"/>
      <c r="ALB159" s="68"/>
      <c r="ALC159" s="68"/>
      <c r="ALD159" s="68"/>
      <c r="ALE159" s="68"/>
      <c r="ALF159" s="68"/>
      <c r="ALG159" s="68"/>
      <c r="ALH159" s="68"/>
      <c r="ALI159" s="68"/>
      <c r="ALJ159" s="68"/>
      <c r="ALK159" s="68"/>
      <c r="ALL159" s="68"/>
      <c r="ALM159" s="68"/>
      <c r="ALN159" s="68"/>
      <c r="ALO159" s="68"/>
      <c r="ALP159" s="68"/>
      <c r="ALQ159" s="68"/>
      <c r="ALR159" s="68"/>
      <c r="ALS159" s="68"/>
      <c r="ALT159" s="68"/>
      <c r="ALU159" s="68"/>
      <c r="ALV159" s="68"/>
      <c r="ALW159" s="68"/>
      <c r="ALX159" s="68"/>
      <c r="ALY159" s="68"/>
      <c r="ALZ159" s="68"/>
      <c r="AMA159" s="68"/>
      <c r="AMB159" s="68"/>
      <c r="AMC159" s="68"/>
      <c r="AMD159" s="68"/>
      <c r="AME159" s="68"/>
      <c r="AMF159" s="68"/>
      <c r="AMG159" s="68"/>
      <c r="AMH159" s="68"/>
      <c r="AMI159" s="68"/>
      <c r="AMJ159" s="68"/>
    </row>
    <row r="161" spans="1:13" ht="12.75" customHeight="1" x14ac:dyDescent="0.15">
      <c r="A161" s="5" t="s">
        <v>46</v>
      </c>
      <c r="D161" s="6"/>
      <c r="E161" s="6"/>
      <c r="F161" s="5"/>
      <c r="I161" s="6"/>
      <c r="L161" s="6"/>
      <c r="M161" s="6"/>
    </row>
    <row r="162" spans="1:13" x14ac:dyDescent="0.15">
      <c r="A162" s="7" t="s">
        <v>1</v>
      </c>
      <c r="B162" s="7"/>
      <c r="C162" s="7"/>
    </row>
    <row r="163" spans="1:13" x14ac:dyDescent="0.15">
      <c r="A163" s="8" t="s">
        <v>47</v>
      </c>
      <c r="B163" s="8"/>
      <c r="C163" s="8"/>
      <c r="G163" s="5"/>
      <c r="H163" s="5"/>
      <c r="I163" s="5"/>
      <c r="J163" s="5"/>
      <c r="K163" s="5"/>
      <c r="L163" s="5"/>
    </row>
    <row r="164" spans="1:13" x14ac:dyDescent="0.15">
      <c r="A164" s="9" t="s">
        <v>3</v>
      </c>
      <c r="B164" s="9"/>
      <c r="C164" s="9"/>
      <c r="D164" s="9"/>
      <c r="G164" s="10" t="s">
        <v>4</v>
      </c>
      <c r="H164" s="10"/>
      <c r="I164" s="10"/>
      <c r="J164" s="11" t="s">
        <v>5</v>
      </c>
      <c r="K164" s="11"/>
      <c r="L164" s="11"/>
    </row>
    <row r="165" spans="1:13" ht="39.75" customHeight="1" x14ac:dyDescent="0.15">
      <c r="A165" s="12" t="s">
        <v>6</v>
      </c>
      <c r="B165" s="12" t="s">
        <v>7</v>
      </c>
      <c r="C165" s="12" t="s">
        <v>8</v>
      </c>
      <c r="D165" s="13" t="s">
        <v>9</v>
      </c>
      <c r="E165" s="12" t="s">
        <v>10</v>
      </c>
      <c r="F165" s="14" t="s">
        <v>11</v>
      </c>
      <c r="G165" s="15" t="s">
        <v>12</v>
      </c>
      <c r="H165" s="15" t="s">
        <v>13</v>
      </c>
      <c r="I165" s="16" t="s">
        <v>14</v>
      </c>
      <c r="J165" s="15" t="s">
        <v>15</v>
      </c>
      <c r="K165" s="15" t="s">
        <v>16</v>
      </c>
      <c r="L165" s="15" t="s">
        <v>17</v>
      </c>
      <c r="M165" s="17" t="s">
        <v>18</v>
      </c>
    </row>
    <row r="166" spans="1:13" ht="29.25" customHeight="1" x14ac:dyDescent="0.15">
      <c r="A166" s="12"/>
      <c r="B166" s="12"/>
      <c r="C166" s="12"/>
      <c r="D166" s="12"/>
      <c r="E166" s="12"/>
      <c r="F166" s="14"/>
      <c r="G166" s="15"/>
      <c r="H166" s="15"/>
      <c r="I166" s="16"/>
      <c r="J166" s="15"/>
      <c r="K166" s="15"/>
      <c r="L166" s="15"/>
      <c r="M166" s="15"/>
    </row>
    <row r="167" spans="1:13" ht="17.5" customHeight="1" x14ac:dyDescent="0.15">
      <c r="A167" s="7" t="s">
        <v>25</v>
      </c>
      <c r="B167" s="18" t="s">
        <v>20</v>
      </c>
      <c r="C167" s="18"/>
      <c r="D167" s="19"/>
      <c r="E167" s="20"/>
      <c r="F167" s="21"/>
      <c r="G167" s="22">
        <v>9.92E-3</v>
      </c>
      <c r="H167" s="22">
        <v>2.7529999999999999E-2</v>
      </c>
      <c r="I167" s="23">
        <f>G167*(E167+E168)+H167*(D167+D168)</f>
        <v>114151.45600000001</v>
      </c>
      <c r="J167" s="20"/>
      <c r="K167" s="24"/>
      <c r="L167" s="25"/>
      <c r="M167" s="23">
        <f>I167+L167+L168</f>
        <v>114151.45600000001</v>
      </c>
    </row>
    <row r="168" spans="1:13" ht="17.5" customHeight="1" x14ac:dyDescent="0.15">
      <c r="A168" s="7"/>
      <c r="B168" s="18" t="s">
        <v>21</v>
      </c>
      <c r="C168" s="18">
        <v>1</v>
      </c>
      <c r="D168" s="19">
        <v>2000000</v>
      </c>
      <c r="E168" s="20">
        <v>5956800</v>
      </c>
      <c r="F168" s="21">
        <v>24</v>
      </c>
      <c r="G168" s="22"/>
      <c r="H168" s="22"/>
      <c r="I168" s="23"/>
      <c r="J168" s="20"/>
      <c r="K168" s="24"/>
      <c r="L168" s="25"/>
      <c r="M168" s="23"/>
    </row>
    <row r="169" spans="1:13" x14ac:dyDescent="0.15">
      <c r="A169" s="26" t="s">
        <v>27</v>
      </c>
      <c r="B169" s="26"/>
      <c r="C169" s="27">
        <f>SUM(C167:C168)</f>
        <v>1</v>
      </c>
      <c r="D169" s="28">
        <f>SUM(D167:D168)</f>
        <v>2000000</v>
      </c>
      <c r="E169" s="28">
        <f>SUM(E167:E168)</f>
        <v>5956800</v>
      </c>
      <c r="F169" s="29">
        <f>SUM(F167:F168)</f>
        <v>24</v>
      </c>
      <c r="G169" s="72"/>
      <c r="H169" s="72"/>
      <c r="I169" s="30">
        <f>I167</f>
        <v>114151.45600000001</v>
      </c>
      <c r="J169" s="72"/>
      <c r="K169" s="72"/>
      <c r="L169" s="31">
        <f>SUM(L167:L168)</f>
        <v>0</v>
      </c>
      <c r="M169" s="31">
        <f>M167</f>
        <v>114151.45600000001</v>
      </c>
    </row>
    <row r="171" spans="1:13" x14ac:dyDescent="0.15">
      <c r="A171" s="33" t="s">
        <v>28</v>
      </c>
      <c r="B171" s="33"/>
      <c r="C171" s="33"/>
      <c r="D171" s="33"/>
      <c r="G171" s="10" t="s">
        <v>4</v>
      </c>
      <c r="H171" s="10"/>
      <c r="I171" s="10"/>
      <c r="J171" s="11" t="s">
        <v>5</v>
      </c>
      <c r="K171" s="11"/>
      <c r="L171" s="11"/>
    </row>
    <row r="172" spans="1:13" ht="39.75" customHeight="1" x14ac:dyDescent="0.15">
      <c r="A172" s="12" t="s">
        <v>6</v>
      </c>
      <c r="B172" s="12" t="s">
        <v>7</v>
      </c>
      <c r="C172" s="12" t="s">
        <v>8</v>
      </c>
      <c r="D172" s="13" t="s">
        <v>9</v>
      </c>
      <c r="E172" s="12" t="s">
        <v>10</v>
      </c>
      <c r="F172" s="14" t="s">
        <v>11</v>
      </c>
      <c r="G172" s="15" t="s">
        <v>12</v>
      </c>
      <c r="H172" s="15" t="s">
        <v>13</v>
      </c>
      <c r="I172" s="16" t="s">
        <v>14</v>
      </c>
      <c r="J172" s="15" t="s">
        <v>15</v>
      </c>
      <c r="K172" s="15" t="s">
        <v>16</v>
      </c>
      <c r="L172" s="15" t="s">
        <v>17</v>
      </c>
      <c r="M172" s="17" t="s">
        <v>18</v>
      </c>
    </row>
    <row r="173" spans="1:13" ht="29.25" customHeight="1" x14ac:dyDescent="0.15">
      <c r="A173" s="12"/>
      <c r="B173" s="12"/>
      <c r="C173" s="12"/>
      <c r="D173" s="12"/>
      <c r="E173" s="12"/>
      <c r="F173" s="14"/>
      <c r="G173" s="15"/>
      <c r="H173" s="15"/>
      <c r="I173" s="16"/>
      <c r="J173" s="15"/>
      <c r="K173" s="15"/>
      <c r="L173" s="15"/>
      <c r="M173" s="15"/>
    </row>
    <row r="174" spans="1:13" ht="17.5" customHeight="1" x14ac:dyDescent="0.15">
      <c r="A174" s="7" t="s">
        <v>22</v>
      </c>
      <c r="B174" s="18" t="s">
        <v>20</v>
      </c>
      <c r="C174" s="18"/>
      <c r="D174" s="19"/>
      <c r="E174" s="20"/>
      <c r="F174" s="21"/>
      <c r="G174" s="22">
        <v>18.46</v>
      </c>
      <c r="H174" s="22">
        <v>4.4470000000000003E-2</v>
      </c>
      <c r="I174" s="23">
        <f>G174*(F174+F175)+H174*(D174+D175)</f>
        <v>2860.5480000000002</v>
      </c>
      <c r="J174" s="20"/>
      <c r="K174" s="24"/>
      <c r="L174" s="25"/>
      <c r="M174" s="23">
        <f>I174+L174+L175</f>
        <v>2860.5480000000002</v>
      </c>
    </row>
    <row r="175" spans="1:13" ht="17.5" customHeight="1" x14ac:dyDescent="0.15">
      <c r="A175" s="7"/>
      <c r="B175" s="18" t="s">
        <v>21</v>
      </c>
      <c r="C175" s="18">
        <v>2</v>
      </c>
      <c r="D175" s="19">
        <v>44400</v>
      </c>
      <c r="E175" s="20"/>
      <c r="F175" s="21">
        <v>48</v>
      </c>
      <c r="G175" s="22"/>
      <c r="H175" s="22"/>
      <c r="I175" s="23"/>
      <c r="J175" s="20"/>
      <c r="K175" s="24"/>
      <c r="L175" s="25"/>
      <c r="M175" s="23"/>
    </row>
    <row r="176" spans="1:13" ht="17.5" customHeight="1" x14ac:dyDescent="0.15">
      <c r="A176" s="7" t="s">
        <v>23</v>
      </c>
      <c r="B176" s="18" t="s">
        <v>20</v>
      </c>
      <c r="C176" s="18"/>
      <c r="D176" s="19"/>
      <c r="E176" s="20"/>
      <c r="F176" s="21"/>
      <c r="G176" s="22">
        <v>64.92</v>
      </c>
      <c r="H176" s="22">
        <v>3.9190000000000003E-2</v>
      </c>
      <c r="I176" s="23">
        <f>G176*(F176+F177)+H176*(D176+D177)</f>
        <v>6408.12</v>
      </c>
      <c r="J176" s="20"/>
      <c r="K176" s="24"/>
      <c r="L176" s="25"/>
      <c r="M176" s="23">
        <f>I176+L176+L177</f>
        <v>6408.12</v>
      </c>
    </row>
    <row r="177" spans="1:1024" ht="17.5" customHeight="1" x14ac:dyDescent="0.15">
      <c r="A177" s="7"/>
      <c r="B177" s="18" t="s">
        <v>21</v>
      </c>
      <c r="C177" s="18">
        <v>2</v>
      </c>
      <c r="D177" s="19">
        <v>84000</v>
      </c>
      <c r="E177" s="20"/>
      <c r="F177" s="21">
        <v>48</v>
      </c>
      <c r="G177" s="22"/>
      <c r="H177" s="22"/>
      <c r="I177" s="23"/>
      <c r="J177" s="20"/>
      <c r="K177" s="24"/>
      <c r="L177" s="25"/>
      <c r="M177" s="23"/>
    </row>
    <row r="178" spans="1:1024" ht="17.5" customHeight="1" x14ac:dyDescent="0.15">
      <c r="A178" s="7" t="s">
        <v>25</v>
      </c>
      <c r="B178" s="18" t="s">
        <v>20</v>
      </c>
      <c r="C178" s="18"/>
      <c r="D178" s="19"/>
      <c r="E178" s="20"/>
      <c r="F178" s="21"/>
      <c r="G178" s="22">
        <v>9.92E-3</v>
      </c>
      <c r="H178" s="22">
        <v>2.7529999999999999E-2</v>
      </c>
      <c r="I178" s="23">
        <f>G178*(E178+E179)+H178*(D178+D179)</f>
        <v>72286.66399999999</v>
      </c>
      <c r="J178" s="20"/>
      <c r="K178" s="24"/>
      <c r="L178" s="25"/>
      <c r="M178" s="23">
        <f>I178+L178+L179</f>
        <v>72286.66399999999</v>
      </c>
    </row>
    <row r="179" spans="1:1024" ht="17.5" customHeight="1" x14ac:dyDescent="0.15">
      <c r="A179" s="7"/>
      <c r="B179" s="18" t="s">
        <v>21</v>
      </c>
      <c r="C179" s="18">
        <v>1</v>
      </c>
      <c r="D179" s="19">
        <v>1300000</v>
      </c>
      <c r="E179" s="20">
        <v>3679200</v>
      </c>
      <c r="F179" s="21">
        <v>24</v>
      </c>
      <c r="G179" s="22"/>
      <c r="H179" s="22"/>
      <c r="I179" s="23"/>
      <c r="J179" s="20"/>
      <c r="K179" s="24"/>
      <c r="L179" s="25"/>
      <c r="M179" s="23"/>
    </row>
    <row r="180" spans="1:1024" ht="17.5" customHeight="1" x14ac:dyDescent="0.15">
      <c r="A180" s="7" t="s">
        <v>26</v>
      </c>
      <c r="B180" s="18" t="s">
        <v>20</v>
      </c>
      <c r="C180" s="18"/>
      <c r="D180" s="19"/>
      <c r="E180" s="20"/>
      <c r="F180" s="21"/>
      <c r="G180" s="22">
        <v>9.4999999999999998E-3</v>
      </c>
      <c r="H180" s="22">
        <v>2.486E-2</v>
      </c>
      <c r="I180" s="23">
        <f>G180*(E180+E181)+H180*(D180+D181)</f>
        <v>1092716.8070399999</v>
      </c>
      <c r="J180" s="20"/>
      <c r="K180" s="24"/>
      <c r="L180" s="25"/>
      <c r="M180" s="23">
        <f>I180+L180+L181</f>
        <v>1092716.8070399999</v>
      </c>
    </row>
    <row r="181" spans="1:1024" ht="17.5" customHeight="1" x14ac:dyDescent="0.15">
      <c r="A181" s="7"/>
      <c r="B181" s="18" t="s">
        <v>21</v>
      </c>
      <c r="C181" s="18">
        <v>1</v>
      </c>
      <c r="D181" s="19">
        <v>18245664</v>
      </c>
      <c r="E181" s="20">
        <v>67276800</v>
      </c>
      <c r="F181" s="21">
        <v>24</v>
      </c>
      <c r="G181" s="22"/>
      <c r="H181" s="22"/>
      <c r="I181" s="23"/>
      <c r="J181" s="20"/>
      <c r="K181" s="24"/>
      <c r="L181" s="25"/>
      <c r="M181" s="23"/>
    </row>
    <row r="182" spans="1:1024" x14ac:dyDescent="0.15">
      <c r="A182" s="26" t="s">
        <v>27</v>
      </c>
      <c r="B182" s="26"/>
      <c r="C182" s="27">
        <f>SUM(C174:C181)</f>
        <v>6</v>
      </c>
      <c r="D182" s="28">
        <f>SUM(D174:D181)</f>
        <v>19674064</v>
      </c>
      <c r="E182" s="28">
        <f>SUM(E174:E181)</f>
        <v>70956000</v>
      </c>
      <c r="F182" s="29">
        <f>SUM(F174:F181)</f>
        <v>144</v>
      </c>
      <c r="G182" s="72"/>
      <c r="H182" s="72"/>
      <c r="I182" s="30">
        <f>I174+I176+I178+I180</f>
        <v>1174272.1390399998</v>
      </c>
      <c r="J182" s="72"/>
      <c r="K182" s="72"/>
      <c r="L182" s="31">
        <f>SUM(L174:L181)</f>
        <v>0</v>
      </c>
      <c r="M182" s="31">
        <f>M174+M176+M178+M180</f>
        <v>1174272.1390399998</v>
      </c>
    </row>
    <row r="185" spans="1:1024" s="73" customFormat="1" x14ac:dyDescent="0.15">
      <c r="A185" s="68"/>
      <c r="B185" s="68"/>
      <c r="C185" s="68"/>
      <c r="D185" s="68"/>
      <c r="E185" s="68"/>
      <c r="F185" s="69"/>
      <c r="G185" s="68"/>
      <c r="H185" s="68"/>
      <c r="I185" s="70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  <c r="AK185" s="68"/>
      <c r="AL185" s="68"/>
      <c r="AM185" s="68"/>
      <c r="AN185" s="68"/>
      <c r="AO185" s="68"/>
      <c r="AP185" s="68"/>
      <c r="AQ185" s="68"/>
      <c r="AR185" s="68"/>
      <c r="AS185" s="68"/>
      <c r="AT185" s="68"/>
      <c r="AU185" s="68"/>
      <c r="AV185" s="68"/>
      <c r="AW185" s="68"/>
      <c r="AX185" s="68"/>
      <c r="AY185" s="68"/>
      <c r="AZ185" s="68"/>
      <c r="BA185" s="68"/>
      <c r="BB185" s="68"/>
      <c r="BC185" s="68"/>
      <c r="BD185" s="68"/>
      <c r="BE185" s="68"/>
      <c r="BF185" s="68"/>
      <c r="BG185" s="68"/>
      <c r="BH185" s="68"/>
      <c r="BI185" s="68"/>
      <c r="BJ185" s="68"/>
      <c r="BK185" s="68"/>
      <c r="BL185" s="68"/>
      <c r="BM185" s="68"/>
      <c r="BN185" s="68"/>
      <c r="BO185" s="68"/>
      <c r="BP185" s="68"/>
      <c r="BQ185" s="68"/>
      <c r="BR185" s="68"/>
      <c r="BS185" s="68"/>
      <c r="BT185" s="68"/>
      <c r="BU185" s="68"/>
      <c r="BV185" s="68"/>
      <c r="BW185" s="68"/>
      <c r="BX185" s="68"/>
      <c r="BY185" s="68"/>
      <c r="BZ185" s="68"/>
      <c r="CA185" s="68"/>
      <c r="CB185" s="68"/>
      <c r="CC185" s="68"/>
      <c r="CD185" s="68"/>
      <c r="CE185" s="68"/>
      <c r="CF185" s="68"/>
      <c r="CG185" s="68"/>
      <c r="CH185" s="68"/>
      <c r="CI185" s="68"/>
      <c r="CJ185" s="68"/>
      <c r="CK185" s="68"/>
      <c r="CL185" s="68"/>
      <c r="CM185" s="68"/>
      <c r="CN185" s="68"/>
      <c r="CO185" s="68"/>
      <c r="CP185" s="68"/>
      <c r="CQ185" s="68"/>
      <c r="CR185" s="68"/>
      <c r="CS185" s="68"/>
      <c r="CT185" s="68"/>
      <c r="CU185" s="68"/>
      <c r="CV185" s="68"/>
      <c r="CW185" s="68"/>
      <c r="CX185" s="68"/>
      <c r="CY185" s="68"/>
      <c r="CZ185" s="68"/>
      <c r="DA185" s="68"/>
      <c r="DB185" s="68"/>
      <c r="DC185" s="68"/>
      <c r="DD185" s="68"/>
      <c r="DE185" s="68"/>
      <c r="DF185" s="68"/>
      <c r="DG185" s="68"/>
      <c r="DH185" s="68"/>
      <c r="DI185" s="68"/>
      <c r="DJ185" s="68"/>
      <c r="DK185" s="68"/>
      <c r="DL185" s="68"/>
      <c r="DM185" s="68"/>
      <c r="DN185" s="68"/>
      <c r="DO185" s="68"/>
      <c r="DP185" s="68"/>
      <c r="DQ185" s="68"/>
      <c r="DR185" s="68"/>
      <c r="DS185" s="68"/>
      <c r="DT185" s="68"/>
      <c r="DU185" s="68"/>
      <c r="DV185" s="68"/>
      <c r="DW185" s="68"/>
      <c r="DX185" s="68"/>
      <c r="DY185" s="68"/>
      <c r="DZ185" s="68"/>
      <c r="EA185" s="68"/>
      <c r="EB185" s="68"/>
      <c r="EC185" s="68"/>
      <c r="ED185" s="68"/>
      <c r="EE185" s="68"/>
      <c r="EF185" s="68"/>
      <c r="EG185" s="68"/>
      <c r="EH185" s="68"/>
      <c r="EI185" s="68"/>
      <c r="EJ185" s="68"/>
      <c r="EK185" s="68"/>
      <c r="EL185" s="68"/>
      <c r="EM185" s="68"/>
      <c r="EN185" s="68"/>
      <c r="EO185" s="68"/>
      <c r="EP185" s="68"/>
      <c r="EQ185" s="68"/>
      <c r="ER185" s="68"/>
      <c r="ES185" s="68"/>
      <c r="ET185" s="68"/>
      <c r="EU185" s="68"/>
      <c r="EV185" s="68"/>
      <c r="EW185" s="68"/>
      <c r="EX185" s="68"/>
      <c r="EY185" s="68"/>
      <c r="EZ185" s="68"/>
      <c r="FA185" s="68"/>
      <c r="FB185" s="68"/>
      <c r="FC185" s="68"/>
      <c r="FD185" s="68"/>
      <c r="FE185" s="68"/>
      <c r="FF185" s="68"/>
      <c r="FG185" s="68"/>
      <c r="FH185" s="68"/>
      <c r="FI185" s="68"/>
      <c r="FJ185" s="68"/>
      <c r="FK185" s="68"/>
      <c r="FL185" s="68"/>
      <c r="FM185" s="68"/>
      <c r="FN185" s="68"/>
      <c r="FO185" s="68"/>
      <c r="FP185" s="68"/>
      <c r="FQ185" s="68"/>
      <c r="FR185" s="68"/>
      <c r="FS185" s="68"/>
      <c r="FT185" s="68"/>
      <c r="FU185" s="68"/>
      <c r="FV185" s="68"/>
      <c r="FW185" s="68"/>
      <c r="FX185" s="68"/>
      <c r="FY185" s="68"/>
      <c r="FZ185" s="68"/>
      <c r="GA185" s="68"/>
      <c r="GB185" s="68"/>
      <c r="GC185" s="68"/>
      <c r="GD185" s="68"/>
      <c r="GE185" s="68"/>
      <c r="GF185" s="68"/>
      <c r="GG185" s="68"/>
      <c r="GH185" s="68"/>
      <c r="GI185" s="68"/>
      <c r="GJ185" s="68"/>
      <c r="GK185" s="68"/>
      <c r="GL185" s="68"/>
      <c r="GM185" s="68"/>
      <c r="GN185" s="68"/>
      <c r="GO185" s="68"/>
      <c r="GP185" s="68"/>
      <c r="GQ185" s="68"/>
      <c r="GR185" s="68"/>
      <c r="GS185" s="68"/>
      <c r="GT185" s="68"/>
      <c r="GU185" s="68"/>
      <c r="GV185" s="68"/>
      <c r="GW185" s="68"/>
      <c r="GX185" s="68"/>
      <c r="GY185" s="68"/>
      <c r="GZ185" s="68"/>
      <c r="HA185" s="68"/>
      <c r="HB185" s="68"/>
      <c r="HC185" s="68"/>
      <c r="HD185" s="68"/>
      <c r="HE185" s="68"/>
      <c r="HF185" s="68"/>
      <c r="HG185" s="68"/>
      <c r="HH185" s="68"/>
      <c r="HI185" s="68"/>
      <c r="HJ185" s="68"/>
      <c r="HK185" s="68"/>
      <c r="HL185" s="68"/>
      <c r="HM185" s="68"/>
      <c r="HN185" s="68"/>
      <c r="HO185" s="68"/>
      <c r="HP185" s="68"/>
      <c r="HQ185" s="68"/>
      <c r="HR185" s="68"/>
      <c r="HS185" s="68"/>
      <c r="HT185" s="68"/>
      <c r="HU185" s="68"/>
      <c r="HV185" s="68"/>
      <c r="HW185" s="68"/>
      <c r="HX185" s="68"/>
      <c r="HY185" s="68"/>
      <c r="HZ185" s="68"/>
      <c r="IA185" s="68"/>
      <c r="IB185" s="68"/>
      <c r="IC185" s="68"/>
      <c r="ID185" s="68"/>
      <c r="IE185" s="68"/>
      <c r="IF185" s="68"/>
      <c r="IG185" s="68"/>
      <c r="IH185" s="68"/>
      <c r="II185" s="68"/>
      <c r="IJ185" s="68"/>
      <c r="IK185" s="68"/>
      <c r="IL185" s="68"/>
      <c r="IM185" s="68"/>
      <c r="IN185" s="68"/>
      <c r="IO185" s="68"/>
      <c r="IP185" s="68"/>
      <c r="IQ185" s="68"/>
      <c r="IR185" s="68"/>
      <c r="IS185" s="68"/>
      <c r="IT185" s="68"/>
      <c r="IU185" s="68"/>
      <c r="IV185" s="68"/>
      <c r="IW185" s="68"/>
      <c r="IX185" s="68"/>
      <c r="IY185" s="68"/>
      <c r="IZ185" s="68"/>
      <c r="JA185" s="68"/>
      <c r="JB185" s="68"/>
      <c r="JC185" s="68"/>
      <c r="JD185" s="68"/>
      <c r="JE185" s="68"/>
      <c r="JF185" s="68"/>
      <c r="JG185" s="68"/>
      <c r="JH185" s="68"/>
      <c r="JI185" s="68"/>
      <c r="JJ185" s="68"/>
      <c r="JK185" s="68"/>
      <c r="JL185" s="68"/>
      <c r="JM185" s="68"/>
      <c r="JN185" s="68"/>
      <c r="JO185" s="68"/>
      <c r="JP185" s="68"/>
      <c r="JQ185" s="68"/>
      <c r="JR185" s="68"/>
      <c r="JS185" s="68"/>
      <c r="JT185" s="68"/>
      <c r="JU185" s="68"/>
      <c r="JV185" s="68"/>
      <c r="JW185" s="68"/>
      <c r="JX185" s="68"/>
      <c r="JY185" s="68"/>
      <c r="JZ185" s="68"/>
      <c r="KA185" s="68"/>
      <c r="KB185" s="68"/>
      <c r="KC185" s="68"/>
      <c r="KD185" s="68"/>
      <c r="KE185" s="68"/>
      <c r="KF185" s="68"/>
      <c r="KG185" s="68"/>
      <c r="KH185" s="68"/>
      <c r="KI185" s="68"/>
      <c r="KJ185" s="68"/>
      <c r="KK185" s="68"/>
      <c r="KL185" s="68"/>
      <c r="KM185" s="68"/>
      <c r="KN185" s="68"/>
      <c r="KO185" s="68"/>
      <c r="KP185" s="68"/>
      <c r="KQ185" s="68"/>
      <c r="KR185" s="68"/>
      <c r="KS185" s="68"/>
      <c r="KT185" s="68"/>
      <c r="KU185" s="68"/>
      <c r="KV185" s="68"/>
      <c r="KW185" s="68"/>
      <c r="KX185" s="68"/>
      <c r="KY185" s="68"/>
      <c r="KZ185" s="68"/>
      <c r="LA185" s="68"/>
      <c r="LB185" s="68"/>
      <c r="LC185" s="68"/>
      <c r="LD185" s="68"/>
      <c r="LE185" s="68"/>
      <c r="LF185" s="68"/>
      <c r="LG185" s="68"/>
      <c r="LH185" s="68"/>
      <c r="LI185" s="68"/>
      <c r="LJ185" s="68"/>
      <c r="LK185" s="68"/>
      <c r="LL185" s="68"/>
      <c r="LM185" s="68"/>
      <c r="LN185" s="68"/>
      <c r="LO185" s="68"/>
      <c r="LP185" s="68"/>
      <c r="LQ185" s="68"/>
      <c r="LR185" s="68"/>
      <c r="LS185" s="68"/>
      <c r="LT185" s="68"/>
      <c r="LU185" s="68"/>
      <c r="LV185" s="68"/>
      <c r="LW185" s="68"/>
      <c r="LX185" s="68"/>
      <c r="LY185" s="68"/>
      <c r="LZ185" s="68"/>
      <c r="MA185" s="68"/>
      <c r="MB185" s="68"/>
      <c r="MC185" s="68"/>
      <c r="MD185" s="68"/>
      <c r="ME185" s="68"/>
      <c r="MF185" s="68"/>
      <c r="MG185" s="68"/>
      <c r="MH185" s="68"/>
      <c r="MI185" s="68"/>
      <c r="MJ185" s="68"/>
      <c r="MK185" s="68"/>
      <c r="ML185" s="68"/>
      <c r="MM185" s="68"/>
      <c r="MN185" s="68"/>
      <c r="MO185" s="68"/>
      <c r="MP185" s="68"/>
      <c r="MQ185" s="68"/>
      <c r="MR185" s="68"/>
      <c r="MS185" s="68"/>
      <c r="MT185" s="68"/>
      <c r="MU185" s="68"/>
      <c r="MV185" s="68"/>
      <c r="MW185" s="68"/>
      <c r="MX185" s="68"/>
      <c r="MY185" s="68"/>
      <c r="MZ185" s="68"/>
      <c r="NA185" s="68"/>
      <c r="NB185" s="68"/>
      <c r="NC185" s="68"/>
      <c r="ND185" s="68"/>
      <c r="NE185" s="68"/>
      <c r="NF185" s="68"/>
      <c r="NG185" s="68"/>
      <c r="NH185" s="68"/>
      <c r="NI185" s="68"/>
      <c r="NJ185" s="68"/>
      <c r="NK185" s="68"/>
      <c r="NL185" s="68"/>
      <c r="NM185" s="68"/>
      <c r="NN185" s="68"/>
      <c r="NO185" s="68"/>
      <c r="NP185" s="68"/>
      <c r="NQ185" s="68"/>
      <c r="NR185" s="68"/>
      <c r="NS185" s="68"/>
      <c r="NT185" s="68"/>
      <c r="NU185" s="68"/>
      <c r="NV185" s="68"/>
      <c r="NW185" s="68"/>
      <c r="NX185" s="68"/>
      <c r="NY185" s="68"/>
      <c r="NZ185" s="68"/>
      <c r="OA185" s="68"/>
      <c r="OB185" s="68"/>
      <c r="OC185" s="68"/>
      <c r="OD185" s="68"/>
      <c r="OE185" s="68"/>
      <c r="OF185" s="68"/>
      <c r="OG185" s="68"/>
      <c r="OH185" s="68"/>
      <c r="OI185" s="68"/>
      <c r="OJ185" s="68"/>
      <c r="OK185" s="68"/>
      <c r="OL185" s="68"/>
      <c r="OM185" s="68"/>
      <c r="ON185" s="68"/>
      <c r="OO185" s="68"/>
      <c r="OP185" s="68"/>
      <c r="OQ185" s="68"/>
      <c r="OR185" s="68"/>
      <c r="OS185" s="68"/>
      <c r="OT185" s="68"/>
      <c r="OU185" s="68"/>
      <c r="OV185" s="68"/>
      <c r="OW185" s="68"/>
      <c r="OX185" s="68"/>
      <c r="OY185" s="68"/>
      <c r="OZ185" s="68"/>
      <c r="PA185" s="68"/>
      <c r="PB185" s="68"/>
      <c r="PC185" s="68"/>
      <c r="PD185" s="68"/>
      <c r="PE185" s="68"/>
      <c r="PF185" s="68"/>
      <c r="PG185" s="68"/>
      <c r="PH185" s="68"/>
      <c r="PI185" s="68"/>
      <c r="PJ185" s="68"/>
      <c r="PK185" s="68"/>
      <c r="PL185" s="68"/>
      <c r="PM185" s="68"/>
      <c r="PN185" s="68"/>
      <c r="PO185" s="68"/>
      <c r="PP185" s="68"/>
      <c r="PQ185" s="68"/>
      <c r="PR185" s="68"/>
      <c r="PS185" s="68"/>
      <c r="PT185" s="68"/>
      <c r="PU185" s="68"/>
      <c r="PV185" s="68"/>
      <c r="PW185" s="68"/>
      <c r="PX185" s="68"/>
      <c r="PY185" s="68"/>
      <c r="PZ185" s="68"/>
      <c r="QA185" s="68"/>
      <c r="QB185" s="68"/>
      <c r="QC185" s="68"/>
      <c r="QD185" s="68"/>
      <c r="QE185" s="68"/>
      <c r="QF185" s="68"/>
      <c r="QG185" s="68"/>
      <c r="QH185" s="68"/>
      <c r="QI185" s="68"/>
      <c r="QJ185" s="68"/>
      <c r="QK185" s="68"/>
      <c r="QL185" s="68"/>
      <c r="QM185" s="68"/>
      <c r="QN185" s="68"/>
      <c r="QO185" s="68"/>
      <c r="QP185" s="68"/>
      <c r="QQ185" s="68"/>
      <c r="QR185" s="68"/>
      <c r="QS185" s="68"/>
      <c r="QT185" s="68"/>
      <c r="QU185" s="68"/>
      <c r="QV185" s="68"/>
      <c r="QW185" s="68"/>
      <c r="QX185" s="68"/>
      <c r="QY185" s="68"/>
      <c r="QZ185" s="68"/>
      <c r="RA185" s="68"/>
      <c r="RB185" s="68"/>
      <c r="RC185" s="68"/>
      <c r="RD185" s="68"/>
      <c r="RE185" s="68"/>
      <c r="RF185" s="68"/>
      <c r="RG185" s="68"/>
      <c r="RH185" s="68"/>
      <c r="RI185" s="68"/>
      <c r="RJ185" s="68"/>
      <c r="RK185" s="68"/>
      <c r="RL185" s="68"/>
      <c r="RM185" s="68"/>
      <c r="RN185" s="68"/>
      <c r="RO185" s="68"/>
      <c r="RP185" s="68"/>
      <c r="RQ185" s="68"/>
      <c r="RR185" s="68"/>
      <c r="RS185" s="68"/>
      <c r="RT185" s="68"/>
      <c r="RU185" s="68"/>
      <c r="RV185" s="68"/>
      <c r="RW185" s="68"/>
      <c r="RX185" s="68"/>
      <c r="RY185" s="68"/>
      <c r="RZ185" s="68"/>
      <c r="SA185" s="68"/>
      <c r="SB185" s="68"/>
      <c r="SC185" s="68"/>
      <c r="SD185" s="68"/>
      <c r="SE185" s="68"/>
      <c r="SF185" s="68"/>
      <c r="SG185" s="68"/>
      <c r="SH185" s="68"/>
      <c r="SI185" s="68"/>
      <c r="SJ185" s="68"/>
      <c r="SK185" s="68"/>
      <c r="SL185" s="68"/>
      <c r="SM185" s="68"/>
      <c r="SN185" s="68"/>
      <c r="SO185" s="68"/>
      <c r="SP185" s="68"/>
      <c r="SQ185" s="68"/>
      <c r="SR185" s="68"/>
      <c r="SS185" s="68"/>
      <c r="ST185" s="68"/>
      <c r="SU185" s="68"/>
      <c r="SV185" s="68"/>
      <c r="SW185" s="68"/>
      <c r="SX185" s="68"/>
      <c r="SY185" s="68"/>
      <c r="SZ185" s="68"/>
      <c r="TA185" s="68"/>
      <c r="TB185" s="68"/>
      <c r="TC185" s="68"/>
      <c r="TD185" s="68"/>
      <c r="TE185" s="68"/>
      <c r="TF185" s="68"/>
      <c r="TG185" s="68"/>
      <c r="TH185" s="68"/>
      <c r="TI185" s="68"/>
      <c r="TJ185" s="68"/>
      <c r="TK185" s="68"/>
      <c r="TL185" s="68"/>
      <c r="TM185" s="68"/>
      <c r="TN185" s="68"/>
      <c r="TO185" s="68"/>
      <c r="TP185" s="68"/>
      <c r="TQ185" s="68"/>
      <c r="TR185" s="68"/>
      <c r="TS185" s="68"/>
      <c r="TT185" s="68"/>
      <c r="TU185" s="68"/>
      <c r="TV185" s="68"/>
      <c r="TW185" s="68"/>
      <c r="TX185" s="68"/>
      <c r="TY185" s="68"/>
      <c r="TZ185" s="68"/>
      <c r="UA185" s="68"/>
      <c r="UB185" s="68"/>
      <c r="UC185" s="68"/>
      <c r="UD185" s="68"/>
      <c r="UE185" s="68"/>
      <c r="UF185" s="68"/>
      <c r="UG185" s="68"/>
      <c r="UH185" s="68"/>
      <c r="UI185" s="68"/>
      <c r="UJ185" s="68"/>
      <c r="UK185" s="68"/>
      <c r="UL185" s="68"/>
      <c r="UM185" s="68"/>
      <c r="UN185" s="68"/>
      <c r="UO185" s="68"/>
      <c r="UP185" s="68"/>
      <c r="UQ185" s="68"/>
      <c r="UR185" s="68"/>
      <c r="US185" s="68"/>
      <c r="UT185" s="68"/>
      <c r="UU185" s="68"/>
      <c r="UV185" s="68"/>
      <c r="UW185" s="68"/>
      <c r="UX185" s="68"/>
      <c r="UY185" s="68"/>
      <c r="UZ185" s="68"/>
      <c r="VA185" s="68"/>
      <c r="VB185" s="68"/>
      <c r="VC185" s="68"/>
      <c r="VD185" s="68"/>
      <c r="VE185" s="68"/>
      <c r="VF185" s="68"/>
      <c r="VG185" s="68"/>
      <c r="VH185" s="68"/>
      <c r="VI185" s="68"/>
      <c r="VJ185" s="68"/>
      <c r="VK185" s="68"/>
      <c r="VL185" s="68"/>
      <c r="VM185" s="68"/>
      <c r="VN185" s="68"/>
      <c r="VO185" s="68"/>
      <c r="VP185" s="68"/>
      <c r="VQ185" s="68"/>
      <c r="VR185" s="68"/>
      <c r="VS185" s="68"/>
      <c r="VT185" s="68"/>
      <c r="VU185" s="68"/>
      <c r="VV185" s="68"/>
      <c r="VW185" s="68"/>
      <c r="VX185" s="68"/>
      <c r="VY185" s="68"/>
      <c r="VZ185" s="68"/>
      <c r="WA185" s="68"/>
      <c r="WB185" s="68"/>
      <c r="WC185" s="68"/>
      <c r="WD185" s="68"/>
      <c r="WE185" s="68"/>
      <c r="WF185" s="68"/>
      <c r="WG185" s="68"/>
      <c r="WH185" s="68"/>
      <c r="WI185" s="68"/>
      <c r="WJ185" s="68"/>
      <c r="WK185" s="68"/>
      <c r="WL185" s="68"/>
      <c r="WM185" s="68"/>
      <c r="WN185" s="68"/>
      <c r="WO185" s="68"/>
      <c r="WP185" s="68"/>
      <c r="WQ185" s="68"/>
      <c r="WR185" s="68"/>
      <c r="WS185" s="68"/>
      <c r="WT185" s="68"/>
      <c r="WU185" s="68"/>
      <c r="WV185" s="68"/>
      <c r="WW185" s="68"/>
      <c r="WX185" s="68"/>
      <c r="WY185" s="68"/>
      <c r="WZ185" s="68"/>
      <c r="XA185" s="68"/>
      <c r="XB185" s="68"/>
      <c r="XC185" s="68"/>
      <c r="XD185" s="68"/>
      <c r="XE185" s="68"/>
      <c r="XF185" s="68"/>
      <c r="XG185" s="68"/>
      <c r="XH185" s="68"/>
      <c r="XI185" s="68"/>
      <c r="XJ185" s="68"/>
      <c r="XK185" s="68"/>
      <c r="XL185" s="68"/>
      <c r="XM185" s="68"/>
      <c r="XN185" s="68"/>
      <c r="XO185" s="68"/>
      <c r="XP185" s="68"/>
      <c r="XQ185" s="68"/>
      <c r="XR185" s="68"/>
      <c r="XS185" s="68"/>
      <c r="XT185" s="68"/>
      <c r="XU185" s="68"/>
      <c r="XV185" s="68"/>
      <c r="XW185" s="68"/>
      <c r="XX185" s="68"/>
      <c r="XY185" s="68"/>
      <c r="XZ185" s="68"/>
      <c r="YA185" s="68"/>
      <c r="YB185" s="68"/>
      <c r="YC185" s="68"/>
      <c r="YD185" s="68"/>
      <c r="YE185" s="68"/>
      <c r="YF185" s="68"/>
      <c r="YG185" s="68"/>
      <c r="YH185" s="68"/>
      <c r="YI185" s="68"/>
      <c r="YJ185" s="68"/>
      <c r="YK185" s="68"/>
      <c r="YL185" s="68"/>
      <c r="YM185" s="68"/>
      <c r="YN185" s="68"/>
      <c r="YO185" s="68"/>
      <c r="YP185" s="68"/>
      <c r="YQ185" s="68"/>
      <c r="YR185" s="68"/>
      <c r="YS185" s="68"/>
      <c r="YT185" s="68"/>
      <c r="YU185" s="68"/>
      <c r="YV185" s="68"/>
      <c r="YW185" s="68"/>
      <c r="YX185" s="68"/>
      <c r="YY185" s="68"/>
      <c r="YZ185" s="68"/>
      <c r="ZA185" s="68"/>
      <c r="ZB185" s="68"/>
      <c r="ZC185" s="68"/>
      <c r="ZD185" s="68"/>
      <c r="ZE185" s="68"/>
      <c r="ZF185" s="68"/>
      <c r="ZG185" s="68"/>
      <c r="ZH185" s="68"/>
      <c r="ZI185" s="68"/>
      <c r="ZJ185" s="68"/>
      <c r="ZK185" s="68"/>
      <c r="ZL185" s="68"/>
      <c r="ZM185" s="68"/>
      <c r="ZN185" s="68"/>
      <c r="ZO185" s="68"/>
      <c r="ZP185" s="68"/>
      <c r="ZQ185" s="68"/>
      <c r="ZR185" s="68"/>
      <c r="ZS185" s="68"/>
      <c r="ZT185" s="68"/>
      <c r="ZU185" s="68"/>
      <c r="ZV185" s="68"/>
      <c r="ZW185" s="68"/>
      <c r="ZX185" s="68"/>
      <c r="ZY185" s="68"/>
      <c r="ZZ185" s="68"/>
      <c r="AAA185" s="68"/>
      <c r="AAB185" s="68"/>
      <c r="AAC185" s="68"/>
      <c r="AAD185" s="68"/>
      <c r="AAE185" s="68"/>
      <c r="AAF185" s="68"/>
      <c r="AAG185" s="68"/>
      <c r="AAH185" s="68"/>
      <c r="AAI185" s="68"/>
      <c r="AAJ185" s="68"/>
      <c r="AAK185" s="68"/>
      <c r="AAL185" s="68"/>
      <c r="AAM185" s="68"/>
      <c r="AAN185" s="68"/>
      <c r="AAO185" s="68"/>
      <c r="AAP185" s="68"/>
      <c r="AAQ185" s="68"/>
      <c r="AAR185" s="68"/>
      <c r="AAS185" s="68"/>
      <c r="AAT185" s="68"/>
      <c r="AAU185" s="68"/>
      <c r="AAV185" s="68"/>
      <c r="AAW185" s="68"/>
      <c r="AAX185" s="68"/>
      <c r="AAY185" s="68"/>
      <c r="AAZ185" s="68"/>
      <c r="ABA185" s="68"/>
      <c r="ABB185" s="68"/>
      <c r="ABC185" s="68"/>
      <c r="ABD185" s="68"/>
      <c r="ABE185" s="68"/>
      <c r="ABF185" s="68"/>
      <c r="ABG185" s="68"/>
      <c r="ABH185" s="68"/>
      <c r="ABI185" s="68"/>
      <c r="ABJ185" s="68"/>
      <c r="ABK185" s="68"/>
      <c r="ABL185" s="68"/>
      <c r="ABM185" s="68"/>
      <c r="ABN185" s="68"/>
      <c r="ABO185" s="68"/>
      <c r="ABP185" s="68"/>
      <c r="ABQ185" s="68"/>
      <c r="ABR185" s="68"/>
      <c r="ABS185" s="68"/>
      <c r="ABT185" s="68"/>
      <c r="ABU185" s="68"/>
      <c r="ABV185" s="68"/>
      <c r="ABW185" s="68"/>
      <c r="ABX185" s="68"/>
      <c r="ABY185" s="68"/>
      <c r="ABZ185" s="68"/>
      <c r="ACA185" s="68"/>
      <c r="ACB185" s="68"/>
      <c r="ACC185" s="68"/>
      <c r="ACD185" s="68"/>
      <c r="ACE185" s="68"/>
      <c r="ACF185" s="68"/>
      <c r="ACG185" s="68"/>
      <c r="ACH185" s="68"/>
      <c r="ACI185" s="68"/>
      <c r="ACJ185" s="68"/>
      <c r="ACK185" s="68"/>
      <c r="ACL185" s="68"/>
      <c r="ACM185" s="68"/>
      <c r="ACN185" s="68"/>
      <c r="ACO185" s="68"/>
      <c r="ACP185" s="68"/>
      <c r="ACQ185" s="68"/>
      <c r="ACR185" s="68"/>
      <c r="ACS185" s="68"/>
      <c r="ACT185" s="68"/>
      <c r="ACU185" s="68"/>
      <c r="ACV185" s="68"/>
      <c r="ACW185" s="68"/>
      <c r="ACX185" s="68"/>
      <c r="ACY185" s="68"/>
      <c r="ACZ185" s="68"/>
      <c r="ADA185" s="68"/>
      <c r="ADB185" s="68"/>
      <c r="ADC185" s="68"/>
      <c r="ADD185" s="68"/>
      <c r="ADE185" s="68"/>
      <c r="ADF185" s="68"/>
      <c r="ADG185" s="68"/>
      <c r="ADH185" s="68"/>
      <c r="ADI185" s="68"/>
      <c r="ADJ185" s="68"/>
      <c r="ADK185" s="68"/>
      <c r="ADL185" s="68"/>
      <c r="ADM185" s="68"/>
      <c r="ADN185" s="68"/>
      <c r="ADO185" s="68"/>
      <c r="ADP185" s="68"/>
      <c r="ADQ185" s="68"/>
      <c r="ADR185" s="68"/>
      <c r="ADS185" s="68"/>
      <c r="ADT185" s="68"/>
      <c r="ADU185" s="68"/>
      <c r="ADV185" s="68"/>
      <c r="ADW185" s="68"/>
      <c r="ADX185" s="68"/>
      <c r="ADY185" s="68"/>
      <c r="ADZ185" s="68"/>
      <c r="AEA185" s="68"/>
      <c r="AEB185" s="68"/>
      <c r="AEC185" s="68"/>
      <c r="AED185" s="68"/>
      <c r="AEE185" s="68"/>
      <c r="AEF185" s="68"/>
      <c r="AEG185" s="68"/>
      <c r="AEH185" s="68"/>
      <c r="AEI185" s="68"/>
      <c r="AEJ185" s="68"/>
      <c r="AEK185" s="68"/>
      <c r="AEL185" s="68"/>
      <c r="AEM185" s="68"/>
      <c r="AEN185" s="68"/>
      <c r="AEO185" s="68"/>
      <c r="AEP185" s="68"/>
      <c r="AEQ185" s="68"/>
      <c r="AER185" s="68"/>
      <c r="AES185" s="68"/>
      <c r="AET185" s="68"/>
      <c r="AEU185" s="68"/>
      <c r="AEV185" s="68"/>
      <c r="AEW185" s="68"/>
      <c r="AEX185" s="68"/>
      <c r="AEY185" s="68"/>
      <c r="AEZ185" s="68"/>
      <c r="AFA185" s="68"/>
      <c r="AFB185" s="68"/>
      <c r="AFC185" s="68"/>
      <c r="AFD185" s="68"/>
      <c r="AFE185" s="68"/>
      <c r="AFF185" s="68"/>
      <c r="AFG185" s="68"/>
      <c r="AFH185" s="68"/>
      <c r="AFI185" s="68"/>
      <c r="AFJ185" s="68"/>
      <c r="AFK185" s="68"/>
      <c r="AFL185" s="68"/>
      <c r="AFM185" s="68"/>
      <c r="AFN185" s="68"/>
      <c r="AFO185" s="68"/>
      <c r="AFP185" s="68"/>
      <c r="AFQ185" s="68"/>
      <c r="AFR185" s="68"/>
      <c r="AFS185" s="68"/>
      <c r="AFT185" s="68"/>
      <c r="AFU185" s="68"/>
      <c r="AFV185" s="68"/>
      <c r="AFW185" s="68"/>
      <c r="AFX185" s="68"/>
      <c r="AFY185" s="68"/>
      <c r="AFZ185" s="68"/>
      <c r="AGA185" s="68"/>
      <c r="AGB185" s="68"/>
      <c r="AGC185" s="68"/>
      <c r="AGD185" s="68"/>
      <c r="AGE185" s="68"/>
      <c r="AGF185" s="68"/>
      <c r="AGG185" s="68"/>
      <c r="AGH185" s="68"/>
      <c r="AGI185" s="68"/>
      <c r="AGJ185" s="68"/>
      <c r="AGK185" s="68"/>
      <c r="AGL185" s="68"/>
      <c r="AGM185" s="68"/>
      <c r="AGN185" s="68"/>
      <c r="AGO185" s="68"/>
      <c r="AGP185" s="68"/>
      <c r="AGQ185" s="68"/>
      <c r="AGR185" s="68"/>
      <c r="AGS185" s="68"/>
      <c r="AGT185" s="68"/>
      <c r="AGU185" s="68"/>
      <c r="AGV185" s="68"/>
      <c r="AGW185" s="68"/>
      <c r="AGX185" s="68"/>
      <c r="AGY185" s="68"/>
      <c r="AGZ185" s="68"/>
      <c r="AHA185" s="68"/>
      <c r="AHB185" s="68"/>
      <c r="AHC185" s="68"/>
      <c r="AHD185" s="68"/>
      <c r="AHE185" s="68"/>
      <c r="AHF185" s="68"/>
      <c r="AHG185" s="68"/>
      <c r="AHH185" s="68"/>
      <c r="AHI185" s="68"/>
      <c r="AHJ185" s="68"/>
      <c r="AHK185" s="68"/>
      <c r="AHL185" s="68"/>
      <c r="AHM185" s="68"/>
      <c r="AHN185" s="68"/>
      <c r="AHO185" s="68"/>
      <c r="AHP185" s="68"/>
      <c r="AHQ185" s="68"/>
      <c r="AHR185" s="68"/>
      <c r="AHS185" s="68"/>
      <c r="AHT185" s="68"/>
      <c r="AHU185" s="68"/>
      <c r="AHV185" s="68"/>
      <c r="AHW185" s="68"/>
      <c r="AHX185" s="68"/>
      <c r="AHY185" s="68"/>
      <c r="AHZ185" s="68"/>
      <c r="AIA185" s="68"/>
      <c r="AIB185" s="68"/>
      <c r="AIC185" s="68"/>
      <c r="AID185" s="68"/>
      <c r="AIE185" s="68"/>
      <c r="AIF185" s="68"/>
      <c r="AIG185" s="68"/>
      <c r="AIH185" s="68"/>
      <c r="AII185" s="68"/>
      <c r="AIJ185" s="68"/>
      <c r="AIK185" s="68"/>
      <c r="AIL185" s="68"/>
      <c r="AIM185" s="68"/>
      <c r="AIN185" s="68"/>
      <c r="AIO185" s="68"/>
      <c r="AIP185" s="68"/>
      <c r="AIQ185" s="68"/>
      <c r="AIR185" s="68"/>
      <c r="AIS185" s="68"/>
      <c r="AIT185" s="68"/>
      <c r="AIU185" s="68"/>
      <c r="AIV185" s="68"/>
      <c r="AIW185" s="68"/>
      <c r="AIX185" s="68"/>
      <c r="AIY185" s="68"/>
      <c r="AIZ185" s="68"/>
      <c r="AJA185" s="68"/>
      <c r="AJB185" s="68"/>
      <c r="AJC185" s="68"/>
      <c r="AJD185" s="68"/>
      <c r="AJE185" s="68"/>
      <c r="AJF185" s="68"/>
      <c r="AJG185" s="68"/>
      <c r="AJH185" s="68"/>
      <c r="AJI185" s="68"/>
      <c r="AJJ185" s="68"/>
      <c r="AJK185" s="68"/>
      <c r="AJL185" s="68"/>
      <c r="AJM185" s="68"/>
      <c r="AJN185" s="68"/>
      <c r="AJO185" s="68"/>
      <c r="AJP185" s="68"/>
      <c r="AJQ185" s="68"/>
      <c r="AJR185" s="68"/>
      <c r="AJS185" s="68"/>
      <c r="AJT185" s="68"/>
      <c r="AJU185" s="68"/>
      <c r="AJV185" s="68"/>
      <c r="AJW185" s="68"/>
      <c r="AJX185" s="68"/>
      <c r="AJY185" s="68"/>
      <c r="AJZ185" s="68"/>
      <c r="AKA185" s="68"/>
      <c r="AKB185" s="68"/>
      <c r="AKC185" s="68"/>
      <c r="AKD185" s="68"/>
      <c r="AKE185" s="68"/>
      <c r="AKF185" s="68"/>
      <c r="AKG185" s="68"/>
      <c r="AKH185" s="68"/>
      <c r="AKI185" s="68"/>
      <c r="AKJ185" s="68"/>
      <c r="AKK185" s="68"/>
      <c r="AKL185" s="68"/>
      <c r="AKM185" s="68"/>
      <c r="AKN185" s="68"/>
      <c r="AKO185" s="68"/>
      <c r="AKP185" s="68"/>
      <c r="AKQ185" s="68"/>
      <c r="AKR185" s="68"/>
      <c r="AKS185" s="68"/>
      <c r="AKT185" s="68"/>
      <c r="AKU185" s="68"/>
      <c r="AKV185" s="68"/>
      <c r="AKW185" s="68"/>
      <c r="AKX185" s="68"/>
      <c r="AKY185" s="68"/>
      <c r="AKZ185" s="68"/>
      <c r="ALA185" s="68"/>
      <c r="ALB185" s="68"/>
      <c r="ALC185" s="68"/>
      <c r="ALD185" s="68"/>
      <c r="ALE185" s="68"/>
      <c r="ALF185" s="68"/>
      <c r="ALG185" s="68"/>
      <c r="ALH185" s="68"/>
      <c r="ALI185" s="68"/>
      <c r="ALJ185" s="68"/>
      <c r="ALK185" s="68"/>
      <c r="ALL185" s="68"/>
      <c r="ALM185" s="68"/>
      <c r="ALN185" s="68"/>
      <c r="ALO185" s="68"/>
      <c r="ALP185" s="68"/>
      <c r="ALQ185" s="68"/>
      <c r="ALR185" s="68"/>
      <c r="ALS185" s="68"/>
      <c r="ALT185" s="68"/>
      <c r="ALU185" s="68"/>
      <c r="ALV185" s="68"/>
      <c r="ALW185" s="68"/>
      <c r="ALX185" s="68"/>
      <c r="ALY185" s="68"/>
      <c r="ALZ185" s="68"/>
      <c r="AMA185" s="68"/>
      <c r="AMB185" s="68"/>
      <c r="AMC185" s="68"/>
      <c r="AMD185" s="68"/>
      <c r="AME185" s="68"/>
      <c r="AMF185" s="68"/>
      <c r="AMG185" s="68"/>
      <c r="AMH185" s="68"/>
      <c r="AMI185" s="68"/>
      <c r="AMJ185" s="68"/>
    </row>
    <row r="187" spans="1:1024" ht="12.75" customHeight="1" x14ac:dyDescent="0.15">
      <c r="A187" s="5" t="s">
        <v>48</v>
      </c>
      <c r="D187" s="6"/>
      <c r="E187" s="6"/>
      <c r="F187" s="5"/>
      <c r="I187" s="6"/>
      <c r="L187" s="6"/>
      <c r="M187" s="6"/>
    </row>
    <row r="188" spans="1:1024" x14ac:dyDescent="0.15">
      <c r="A188" s="7" t="s">
        <v>1</v>
      </c>
      <c r="B188" s="7"/>
      <c r="C188" s="7"/>
    </row>
    <row r="189" spans="1:1024" x14ac:dyDescent="0.15">
      <c r="A189" s="8" t="s">
        <v>49</v>
      </c>
      <c r="B189" s="8"/>
      <c r="C189" s="8"/>
      <c r="G189" s="5"/>
      <c r="H189" s="5"/>
      <c r="I189" s="5"/>
      <c r="J189" s="5"/>
      <c r="K189" s="5"/>
      <c r="L189" s="5"/>
    </row>
    <row r="190" spans="1:1024" x14ac:dyDescent="0.15">
      <c r="A190" s="9" t="s">
        <v>3</v>
      </c>
      <c r="B190" s="9"/>
      <c r="C190" s="9"/>
      <c r="D190" s="9"/>
      <c r="G190" s="10" t="s">
        <v>4</v>
      </c>
      <c r="H190" s="10"/>
      <c r="I190" s="10"/>
      <c r="J190" s="11" t="s">
        <v>5</v>
      </c>
      <c r="K190" s="11"/>
      <c r="L190" s="11"/>
    </row>
    <row r="191" spans="1:1024" ht="39.75" customHeight="1" x14ac:dyDescent="0.15">
      <c r="A191" s="12" t="s">
        <v>6</v>
      </c>
      <c r="B191" s="12" t="s">
        <v>7</v>
      </c>
      <c r="C191" s="12" t="s">
        <v>8</v>
      </c>
      <c r="D191" s="13" t="s">
        <v>9</v>
      </c>
      <c r="E191" s="12" t="s">
        <v>10</v>
      </c>
      <c r="F191" s="14" t="s">
        <v>11</v>
      </c>
      <c r="G191" s="15" t="s">
        <v>12</v>
      </c>
      <c r="H191" s="15" t="s">
        <v>13</v>
      </c>
      <c r="I191" s="16" t="s">
        <v>14</v>
      </c>
      <c r="J191" s="15" t="s">
        <v>15</v>
      </c>
      <c r="K191" s="15" t="s">
        <v>16</v>
      </c>
      <c r="L191" s="15" t="s">
        <v>17</v>
      </c>
      <c r="M191" s="17" t="s">
        <v>18</v>
      </c>
    </row>
    <row r="192" spans="1:1024" ht="29.25" customHeight="1" x14ac:dyDescent="0.15">
      <c r="A192" s="12"/>
      <c r="B192" s="12"/>
      <c r="C192" s="12"/>
      <c r="D192" s="12"/>
      <c r="E192" s="12"/>
      <c r="F192" s="14"/>
      <c r="G192" s="15"/>
      <c r="H192" s="15"/>
      <c r="I192" s="16"/>
      <c r="J192" s="15"/>
      <c r="K192" s="15"/>
      <c r="L192" s="15"/>
      <c r="M192" s="15"/>
    </row>
    <row r="193" spans="1:13" ht="17.5" customHeight="1" x14ac:dyDescent="0.15">
      <c r="A193" s="7" t="s">
        <v>22</v>
      </c>
      <c r="B193" s="18" t="s">
        <v>20</v>
      </c>
      <c r="C193" s="18"/>
      <c r="D193" s="19"/>
      <c r="E193" s="20"/>
      <c r="F193" s="21"/>
      <c r="G193" s="22">
        <v>16.27</v>
      </c>
      <c r="H193" s="22">
        <v>5.9319999999999998E-2</v>
      </c>
      <c r="I193" s="23">
        <f>G193*(F193+F194)+H193*(D193+D194)</f>
        <v>1588.7439999999999</v>
      </c>
      <c r="J193" s="20"/>
      <c r="K193" s="24"/>
      <c r="L193" s="25"/>
      <c r="M193" s="23">
        <f>I193+L193+L194</f>
        <v>1588.7439999999999</v>
      </c>
    </row>
    <row r="194" spans="1:13" ht="17.5" customHeight="1" x14ac:dyDescent="0.15">
      <c r="A194" s="7"/>
      <c r="B194" s="18" t="s">
        <v>21</v>
      </c>
      <c r="C194" s="18">
        <v>1</v>
      </c>
      <c r="D194" s="19">
        <v>20200</v>
      </c>
      <c r="E194" s="20"/>
      <c r="F194" s="21">
        <v>24</v>
      </c>
      <c r="G194" s="22"/>
      <c r="H194" s="22"/>
      <c r="I194" s="23"/>
      <c r="J194" s="20"/>
      <c r="K194" s="24"/>
      <c r="L194" s="25"/>
      <c r="M194" s="23"/>
    </row>
    <row r="195" spans="1:13" ht="17.5" customHeight="1" x14ac:dyDescent="0.15">
      <c r="A195" s="7" t="s">
        <v>23</v>
      </c>
      <c r="B195" s="18" t="s">
        <v>20</v>
      </c>
      <c r="C195" s="18"/>
      <c r="D195" s="19"/>
      <c r="E195" s="20"/>
      <c r="F195" s="21"/>
      <c r="G195" s="22">
        <v>52.9</v>
      </c>
      <c r="H195" s="22">
        <v>5.5129999999999998E-2</v>
      </c>
      <c r="I195" s="23">
        <f>G195*(F195+F196)+H195*(D195+D196)</f>
        <v>21709.224119999999</v>
      </c>
      <c r="J195" s="20"/>
      <c r="K195" s="24"/>
      <c r="L195" s="25"/>
      <c r="M195" s="23">
        <f>I195+L195+L196</f>
        <v>21709.224119999999</v>
      </c>
    </row>
    <row r="196" spans="1:13" ht="17.5" customHeight="1" x14ac:dyDescent="0.15">
      <c r="A196" s="7"/>
      <c r="B196" s="18" t="s">
        <v>21</v>
      </c>
      <c r="C196" s="18">
        <v>2</v>
      </c>
      <c r="D196" s="19">
        <v>347724</v>
      </c>
      <c r="E196" s="20"/>
      <c r="F196" s="21">
        <v>48</v>
      </c>
      <c r="G196" s="22"/>
      <c r="H196" s="22"/>
      <c r="I196" s="23"/>
      <c r="J196" s="20"/>
      <c r="K196" s="24"/>
      <c r="L196" s="25"/>
      <c r="M196" s="23"/>
    </row>
    <row r="197" spans="1:13" ht="17.5" customHeight="1" x14ac:dyDescent="0.15">
      <c r="A197" s="7" t="s">
        <v>25</v>
      </c>
      <c r="B197" s="18" t="s">
        <v>20</v>
      </c>
      <c r="C197" s="18"/>
      <c r="D197" s="19"/>
      <c r="E197" s="20"/>
      <c r="F197" s="21"/>
      <c r="G197" s="22">
        <v>8.0099999999999998E-3</v>
      </c>
      <c r="H197" s="22">
        <v>2.8760000000000001E-2</v>
      </c>
      <c r="I197" s="23">
        <f>G197*(E197+E198)+H197*(D197+D198)</f>
        <v>530225.86216000002</v>
      </c>
      <c r="J197" s="20"/>
      <c r="K197" s="24"/>
      <c r="L197" s="25"/>
      <c r="M197" s="23">
        <f>I197+L197+L198</f>
        <v>530225.86216000002</v>
      </c>
    </row>
    <row r="198" spans="1:13" ht="17.5" customHeight="1" x14ac:dyDescent="0.15">
      <c r="A198" s="7"/>
      <c r="B198" s="18" t="s">
        <v>21</v>
      </c>
      <c r="C198" s="18">
        <v>8</v>
      </c>
      <c r="D198" s="19">
        <v>7086446</v>
      </c>
      <c r="E198" s="20">
        <v>40751520</v>
      </c>
      <c r="F198" s="21">
        <v>192</v>
      </c>
      <c r="G198" s="22"/>
      <c r="H198" s="22"/>
      <c r="I198" s="23"/>
      <c r="J198" s="20"/>
      <c r="K198" s="24"/>
      <c r="L198" s="25"/>
      <c r="M198" s="23"/>
    </row>
    <row r="199" spans="1:13" x14ac:dyDescent="0.15">
      <c r="A199" s="26" t="s">
        <v>27</v>
      </c>
      <c r="B199" s="26"/>
      <c r="C199" s="27">
        <f>SUM(C193:C198)</f>
        <v>11</v>
      </c>
      <c r="D199" s="28">
        <f>SUM(D193:D198)</f>
        <v>7454370</v>
      </c>
      <c r="E199" s="28">
        <f>SUM(E193:E198)</f>
        <v>40751520</v>
      </c>
      <c r="F199" s="29">
        <f>SUM(F193:F198)</f>
        <v>264</v>
      </c>
      <c r="G199" s="72"/>
      <c r="H199" s="72"/>
      <c r="I199" s="30">
        <f>I195+I193+I197</f>
        <v>553523.83027999999</v>
      </c>
      <c r="J199" s="72"/>
      <c r="K199" s="72"/>
      <c r="L199" s="31">
        <f>SUM(L193:L198)</f>
        <v>0</v>
      </c>
      <c r="M199" s="31">
        <f>M195+M193+M197</f>
        <v>553523.83027999999</v>
      </c>
    </row>
    <row r="201" spans="1:13" x14ac:dyDescent="0.15">
      <c r="A201" s="33" t="s">
        <v>28</v>
      </c>
      <c r="B201" s="33"/>
      <c r="C201" s="33"/>
      <c r="D201" s="33"/>
      <c r="G201" s="10" t="s">
        <v>4</v>
      </c>
      <c r="H201" s="10"/>
      <c r="I201" s="10"/>
      <c r="J201" s="11" t="s">
        <v>5</v>
      </c>
      <c r="K201" s="11"/>
      <c r="L201" s="11"/>
    </row>
    <row r="202" spans="1:13" ht="39.75" customHeight="1" x14ac:dyDescent="0.15">
      <c r="A202" s="12" t="s">
        <v>6</v>
      </c>
      <c r="B202" s="12" t="s">
        <v>7</v>
      </c>
      <c r="C202" s="12" t="s">
        <v>8</v>
      </c>
      <c r="D202" s="13" t="s">
        <v>9</v>
      </c>
      <c r="E202" s="12" t="s">
        <v>10</v>
      </c>
      <c r="F202" s="14" t="s">
        <v>11</v>
      </c>
      <c r="G202" s="15" t="s">
        <v>12</v>
      </c>
      <c r="H202" s="15" t="s">
        <v>13</v>
      </c>
      <c r="I202" s="16" t="s">
        <v>14</v>
      </c>
      <c r="J202" s="15" t="s">
        <v>15</v>
      </c>
      <c r="K202" s="15" t="s">
        <v>16</v>
      </c>
      <c r="L202" s="15" t="s">
        <v>17</v>
      </c>
      <c r="M202" s="17" t="s">
        <v>18</v>
      </c>
    </row>
    <row r="203" spans="1:13" ht="29.25" customHeight="1" x14ac:dyDescent="0.15">
      <c r="A203" s="12"/>
      <c r="B203" s="12"/>
      <c r="C203" s="12"/>
      <c r="D203" s="12"/>
      <c r="E203" s="12"/>
      <c r="F203" s="14"/>
      <c r="G203" s="15"/>
      <c r="H203" s="15"/>
      <c r="I203" s="16"/>
      <c r="J203" s="15"/>
      <c r="K203" s="15"/>
      <c r="L203" s="15"/>
      <c r="M203" s="15"/>
    </row>
    <row r="204" spans="1:13" ht="17.5" customHeight="1" x14ac:dyDescent="0.15">
      <c r="A204" s="7" t="s">
        <v>23</v>
      </c>
      <c r="B204" s="18" t="s">
        <v>20</v>
      </c>
      <c r="C204" s="18"/>
      <c r="D204" s="19"/>
      <c r="E204" s="20"/>
      <c r="F204" s="21"/>
      <c r="G204" s="22">
        <v>52.9</v>
      </c>
      <c r="H204" s="22">
        <v>5.5129999999999998E-2</v>
      </c>
      <c r="I204" s="23">
        <f>G204*(F204+F205)+H204*(D204+D205)</f>
        <v>17975.599999999999</v>
      </c>
      <c r="J204" s="20"/>
      <c r="K204" s="24"/>
      <c r="L204" s="25"/>
      <c r="M204" s="23">
        <f>I204+L204+L205</f>
        <v>17975.599999999999</v>
      </c>
    </row>
    <row r="205" spans="1:13" ht="17.5" customHeight="1" x14ac:dyDescent="0.15">
      <c r="A205" s="7"/>
      <c r="B205" s="18" t="s">
        <v>21</v>
      </c>
      <c r="C205" s="18">
        <v>2</v>
      </c>
      <c r="D205" s="19">
        <v>280000</v>
      </c>
      <c r="E205" s="20"/>
      <c r="F205" s="21">
        <v>48</v>
      </c>
      <c r="G205" s="22"/>
      <c r="H205" s="22"/>
      <c r="I205" s="23"/>
      <c r="J205" s="20"/>
      <c r="K205" s="24"/>
      <c r="L205" s="25"/>
      <c r="M205" s="23"/>
    </row>
    <row r="206" spans="1:13" ht="17.5" customHeight="1" x14ac:dyDescent="0.15">
      <c r="A206" s="7" t="s">
        <v>24</v>
      </c>
      <c r="B206" s="18" t="s">
        <v>20</v>
      </c>
      <c r="C206" s="18"/>
      <c r="D206" s="19"/>
      <c r="E206" s="20"/>
      <c r="F206" s="21"/>
      <c r="G206" s="22">
        <v>255.42</v>
      </c>
      <c r="H206" s="22">
        <v>5.4969999999999998E-2</v>
      </c>
      <c r="I206" s="23">
        <f>G206*(F206+F207)+H206*(D206+D207)</f>
        <v>45352.100000000006</v>
      </c>
      <c r="J206" s="20"/>
      <c r="K206" s="24"/>
      <c r="L206" s="25"/>
      <c r="M206" s="23">
        <f>I206+L206+L207</f>
        <v>45352.100000000006</v>
      </c>
    </row>
    <row r="207" spans="1:13" ht="17.5" customHeight="1" x14ac:dyDescent="0.15">
      <c r="A207" s="7"/>
      <c r="B207" s="18" t="s">
        <v>21</v>
      </c>
      <c r="C207" s="18">
        <v>2</v>
      </c>
      <c r="D207" s="19">
        <v>602000</v>
      </c>
      <c r="E207" s="20"/>
      <c r="F207" s="21">
        <v>48</v>
      </c>
      <c r="G207" s="22"/>
      <c r="H207" s="22"/>
      <c r="I207" s="23"/>
      <c r="J207" s="20"/>
      <c r="K207" s="24"/>
      <c r="L207" s="25"/>
      <c r="M207" s="23"/>
    </row>
    <row r="208" spans="1:13" ht="17.5" customHeight="1" x14ac:dyDescent="0.15">
      <c r="A208" s="7" t="s">
        <v>25</v>
      </c>
      <c r="B208" s="18" t="s">
        <v>20</v>
      </c>
      <c r="C208" s="18"/>
      <c r="D208" s="19"/>
      <c r="E208" s="20"/>
      <c r="F208" s="21"/>
      <c r="G208" s="22">
        <v>8.0099999999999998E-3</v>
      </c>
      <c r="H208" s="22">
        <v>2.8760000000000001E-2</v>
      </c>
      <c r="I208" s="23">
        <f>G208*(E208+E209)+H208*(D208+D209)</f>
        <v>72742.820799999987</v>
      </c>
      <c r="J208" s="20"/>
      <c r="K208" s="24"/>
      <c r="L208" s="25"/>
      <c r="M208" s="23">
        <f>I208+L208+L209</f>
        <v>72742.820799999987</v>
      </c>
    </row>
    <row r="209" spans="1:1024" s="71" customFormat="1" ht="17.5" customHeight="1" x14ac:dyDescent="0.15">
      <c r="A209" s="7"/>
      <c r="B209" s="18" t="s">
        <v>21</v>
      </c>
      <c r="C209" s="18">
        <v>2</v>
      </c>
      <c r="D209" s="19">
        <v>314000</v>
      </c>
      <c r="E209" s="20">
        <v>7954080</v>
      </c>
      <c r="F209" s="21">
        <v>48</v>
      </c>
      <c r="G209" s="22"/>
      <c r="H209" s="22"/>
      <c r="I209" s="23"/>
      <c r="J209" s="20"/>
      <c r="K209" s="24"/>
      <c r="L209" s="25"/>
      <c r="M209" s="23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  <c r="AAD209" s="1"/>
      <c r="AAE209" s="1"/>
      <c r="AAF209" s="1"/>
      <c r="AAG209" s="1"/>
      <c r="AAH209" s="1"/>
      <c r="AAI209" s="1"/>
      <c r="AAJ209" s="1"/>
      <c r="AAK209" s="1"/>
      <c r="AAL209" s="1"/>
      <c r="AAM209" s="1"/>
      <c r="AAN209" s="1"/>
      <c r="AAO209" s="1"/>
      <c r="AAP209" s="1"/>
      <c r="AAQ209" s="1"/>
      <c r="AAR209" s="1"/>
      <c r="AAS209" s="1"/>
      <c r="AAT209" s="1"/>
      <c r="AAU209" s="1"/>
      <c r="AAV209" s="1"/>
      <c r="AAW209" s="1"/>
      <c r="AAX209" s="1"/>
      <c r="AAY209" s="1"/>
      <c r="AAZ209" s="1"/>
      <c r="ABA209" s="1"/>
      <c r="ABB209" s="1"/>
      <c r="ABC209" s="1"/>
      <c r="ABD209" s="1"/>
      <c r="ABE209" s="1"/>
      <c r="ABF209" s="1"/>
      <c r="ABG209" s="1"/>
      <c r="ABH209" s="1"/>
      <c r="ABI209" s="1"/>
      <c r="ABJ209" s="1"/>
      <c r="ABK209" s="1"/>
      <c r="ABL209" s="1"/>
      <c r="ABM209" s="1"/>
      <c r="ABN209" s="1"/>
      <c r="ABO209" s="1"/>
      <c r="ABP209" s="1"/>
      <c r="ABQ209" s="1"/>
      <c r="ABR209" s="1"/>
      <c r="ABS209" s="1"/>
      <c r="ABT209" s="1"/>
      <c r="ABU209" s="1"/>
      <c r="ABV209" s="1"/>
      <c r="ABW209" s="1"/>
      <c r="ABX209" s="1"/>
      <c r="ABY209" s="1"/>
      <c r="ABZ209" s="1"/>
      <c r="ACA209" s="1"/>
      <c r="ACB209" s="1"/>
      <c r="ACC209" s="1"/>
      <c r="ACD209" s="1"/>
      <c r="ACE209" s="1"/>
      <c r="ACF209" s="1"/>
      <c r="ACG209" s="1"/>
      <c r="ACH209" s="1"/>
      <c r="ACI209" s="1"/>
      <c r="ACJ209" s="1"/>
      <c r="ACK209" s="1"/>
      <c r="ACL209" s="1"/>
      <c r="ACM209" s="1"/>
      <c r="ACN209" s="1"/>
      <c r="ACO209" s="1"/>
      <c r="ACP209" s="1"/>
      <c r="ACQ209" s="1"/>
      <c r="ACR209" s="1"/>
      <c r="ACS209" s="1"/>
      <c r="ACT209" s="1"/>
      <c r="ACU209" s="1"/>
      <c r="ACV209" s="1"/>
      <c r="ACW209" s="1"/>
      <c r="ACX209" s="1"/>
      <c r="ACY209" s="1"/>
      <c r="ACZ209" s="1"/>
      <c r="ADA209" s="1"/>
      <c r="ADB209" s="1"/>
      <c r="ADC209" s="1"/>
      <c r="ADD209" s="1"/>
      <c r="ADE209" s="1"/>
      <c r="ADF209" s="1"/>
      <c r="ADG209" s="1"/>
      <c r="ADH209" s="1"/>
      <c r="ADI209" s="1"/>
      <c r="ADJ209" s="1"/>
      <c r="ADK209" s="1"/>
      <c r="ADL209" s="1"/>
      <c r="ADM209" s="1"/>
      <c r="ADN209" s="1"/>
      <c r="ADO209" s="1"/>
      <c r="ADP209" s="1"/>
      <c r="ADQ209" s="1"/>
      <c r="ADR209" s="1"/>
      <c r="ADS209" s="1"/>
      <c r="ADT209" s="1"/>
      <c r="ADU209" s="1"/>
      <c r="ADV209" s="1"/>
      <c r="ADW209" s="1"/>
      <c r="ADX209" s="1"/>
      <c r="ADY209" s="1"/>
      <c r="ADZ209" s="1"/>
      <c r="AEA209" s="1"/>
      <c r="AEB209" s="1"/>
      <c r="AEC209" s="1"/>
      <c r="AED209" s="1"/>
      <c r="AEE209" s="1"/>
      <c r="AEF209" s="1"/>
      <c r="AEG209" s="1"/>
      <c r="AEH209" s="1"/>
      <c r="AEI209" s="1"/>
      <c r="AEJ209" s="1"/>
      <c r="AEK209" s="1"/>
      <c r="AEL209" s="1"/>
      <c r="AEM209" s="1"/>
      <c r="AEN209" s="1"/>
      <c r="AEO209" s="1"/>
      <c r="AEP209" s="1"/>
      <c r="AEQ209" s="1"/>
      <c r="AER209" s="1"/>
      <c r="AES209" s="1"/>
      <c r="AET209" s="1"/>
      <c r="AEU209" s="1"/>
      <c r="AEV209" s="1"/>
      <c r="AEW209" s="1"/>
      <c r="AEX209" s="1"/>
      <c r="AEY209" s="1"/>
      <c r="AEZ209" s="1"/>
      <c r="AFA209" s="1"/>
      <c r="AFB209" s="1"/>
      <c r="AFC209" s="1"/>
      <c r="AFD209" s="1"/>
      <c r="AFE209" s="1"/>
      <c r="AFF209" s="1"/>
      <c r="AFG209" s="1"/>
      <c r="AFH209" s="1"/>
      <c r="AFI209" s="1"/>
      <c r="AFJ209" s="1"/>
      <c r="AFK209" s="1"/>
      <c r="AFL209" s="1"/>
      <c r="AFM209" s="1"/>
      <c r="AFN209" s="1"/>
      <c r="AFO209" s="1"/>
      <c r="AFP209" s="1"/>
      <c r="AFQ209" s="1"/>
      <c r="AFR209" s="1"/>
      <c r="AFS209" s="1"/>
      <c r="AFT209" s="1"/>
      <c r="AFU209" s="1"/>
      <c r="AFV209" s="1"/>
      <c r="AFW209" s="1"/>
      <c r="AFX209" s="1"/>
      <c r="AFY209" s="1"/>
      <c r="AFZ209" s="1"/>
      <c r="AGA209" s="1"/>
      <c r="AGB209" s="1"/>
      <c r="AGC209" s="1"/>
      <c r="AGD209" s="1"/>
      <c r="AGE209" s="1"/>
      <c r="AGF209" s="1"/>
      <c r="AGG209" s="1"/>
      <c r="AGH209" s="1"/>
      <c r="AGI209" s="1"/>
      <c r="AGJ209" s="1"/>
      <c r="AGK209" s="1"/>
      <c r="AGL209" s="1"/>
      <c r="AGM209" s="1"/>
      <c r="AGN209" s="1"/>
      <c r="AGO209" s="1"/>
      <c r="AGP209" s="1"/>
      <c r="AGQ209" s="1"/>
      <c r="AGR209" s="1"/>
      <c r="AGS209" s="1"/>
      <c r="AGT209" s="1"/>
      <c r="AGU209" s="1"/>
      <c r="AGV209" s="1"/>
      <c r="AGW209" s="1"/>
      <c r="AGX209" s="1"/>
      <c r="AGY209" s="1"/>
      <c r="AGZ209" s="1"/>
      <c r="AHA209" s="1"/>
      <c r="AHB209" s="1"/>
      <c r="AHC209" s="1"/>
      <c r="AHD209" s="1"/>
      <c r="AHE209" s="1"/>
      <c r="AHF209" s="1"/>
      <c r="AHG209" s="1"/>
      <c r="AHH209" s="1"/>
      <c r="AHI209" s="1"/>
      <c r="AHJ209" s="1"/>
      <c r="AHK209" s="1"/>
      <c r="AHL209" s="1"/>
      <c r="AHM209" s="1"/>
      <c r="AHN209" s="1"/>
      <c r="AHO209" s="1"/>
      <c r="AHP209" s="1"/>
      <c r="AHQ209" s="1"/>
      <c r="AHR209" s="1"/>
      <c r="AHS209" s="1"/>
      <c r="AHT209" s="1"/>
      <c r="AHU209" s="1"/>
      <c r="AHV209" s="1"/>
      <c r="AHW209" s="1"/>
      <c r="AHX209" s="1"/>
      <c r="AHY209" s="1"/>
      <c r="AHZ209" s="1"/>
      <c r="AIA209" s="1"/>
      <c r="AIB209" s="1"/>
      <c r="AIC209" s="1"/>
      <c r="AID209" s="1"/>
      <c r="AIE209" s="1"/>
      <c r="AIF209" s="1"/>
      <c r="AIG209" s="1"/>
      <c r="AIH209" s="1"/>
      <c r="AII209" s="1"/>
      <c r="AIJ209" s="1"/>
      <c r="AIK209" s="1"/>
      <c r="AIL209" s="1"/>
      <c r="AIM209" s="1"/>
      <c r="AIN209" s="1"/>
      <c r="AIO209" s="1"/>
      <c r="AIP209" s="1"/>
      <c r="AIQ209" s="1"/>
      <c r="AIR209" s="1"/>
      <c r="AIS209" s="1"/>
      <c r="AIT209" s="1"/>
      <c r="AIU209" s="1"/>
      <c r="AIV209" s="1"/>
      <c r="AIW209" s="1"/>
      <c r="AIX209" s="1"/>
      <c r="AIY209" s="1"/>
      <c r="AIZ209" s="1"/>
      <c r="AJA209" s="1"/>
      <c r="AJB209" s="1"/>
      <c r="AJC209" s="1"/>
      <c r="AJD209" s="1"/>
      <c r="AJE209" s="1"/>
      <c r="AJF209" s="1"/>
      <c r="AJG209" s="1"/>
      <c r="AJH209" s="1"/>
      <c r="AJI209" s="1"/>
      <c r="AJJ209" s="1"/>
      <c r="AJK209" s="1"/>
      <c r="AJL209" s="1"/>
      <c r="AJM209" s="1"/>
      <c r="AJN209" s="1"/>
      <c r="AJO209" s="1"/>
      <c r="AJP209" s="1"/>
      <c r="AJQ209" s="1"/>
      <c r="AJR209" s="1"/>
      <c r="AJS209" s="1"/>
      <c r="AJT209" s="1"/>
      <c r="AJU209" s="1"/>
      <c r="AJV209" s="1"/>
      <c r="AJW209" s="1"/>
      <c r="AJX209" s="1"/>
      <c r="AJY209" s="1"/>
      <c r="AJZ209" s="1"/>
      <c r="AKA209" s="1"/>
      <c r="AKB209" s="1"/>
      <c r="AKC209" s="1"/>
      <c r="AKD209" s="1"/>
      <c r="AKE209" s="1"/>
      <c r="AKF209" s="1"/>
      <c r="AKG209" s="1"/>
      <c r="AKH209" s="1"/>
      <c r="AKI209" s="1"/>
      <c r="AKJ209" s="1"/>
      <c r="AKK209" s="1"/>
      <c r="AKL209" s="1"/>
      <c r="AKM209" s="1"/>
      <c r="AKN209" s="1"/>
      <c r="AKO209" s="1"/>
      <c r="AKP209" s="1"/>
      <c r="AKQ209" s="1"/>
      <c r="AKR209" s="1"/>
      <c r="AKS209" s="1"/>
      <c r="AKT209" s="1"/>
      <c r="AKU209" s="1"/>
      <c r="AKV209" s="1"/>
      <c r="AKW209" s="1"/>
      <c r="AKX209" s="1"/>
      <c r="AKY209" s="1"/>
      <c r="AKZ209" s="1"/>
      <c r="ALA209" s="1"/>
      <c r="ALB209" s="1"/>
      <c r="ALC209" s="1"/>
      <c r="ALD209" s="1"/>
      <c r="ALE209" s="1"/>
      <c r="ALF209" s="1"/>
      <c r="ALG209" s="1"/>
      <c r="ALH209" s="1"/>
      <c r="ALI209" s="1"/>
      <c r="ALJ209" s="1"/>
      <c r="ALK209" s="1"/>
      <c r="ALL209" s="1"/>
      <c r="ALM209" s="1"/>
      <c r="ALN209" s="1"/>
      <c r="ALO209" s="1"/>
      <c r="ALP209" s="1"/>
      <c r="ALQ209" s="1"/>
      <c r="ALR209" s="1"/>
      <c r="ALS209" s="1"/>
      <c r="ALT209" s="1"/>
      <c r="ALU209" s="1"/>
      <c r="ALV209" s="1"/>
      <c r="ALW209" s="1"/>
      <c r="ALX209" s="1"/>
      <c r="ALY209" s="1"/>
      <c r="ALZ209" s="1"/>
      <c r="AMA209" s="1"/>
      <c r="AMB209" s="1"/>
      <c r="AMC209" s="1"/>
      <c r="AMD209" s="1"/>
      <c r="AME209" s="1"/>
      <c r="AMF209" s="1"/>
      <c r="AMG209" s="1"/>
      <c r="AMH209" s="1"/>
      <c r="AMI209" s="1"/>
      <c r="AMJ209" s="1"/>
    </row>
    <row r="210" spans="1:1024" s="71" customFormat="1" ht="17.5" customHeight="1" x14ac:dyDescent="0.15">
      <c r="A210" s="7" t="s">
        <v>26</v>
      </c>
      <c r="B210" s="18" t="s">
        <v>20</v>
      </c>
      <c r="C210" s="18">
        <v>1</v>
      </c>
      <c r="D210" s="19">
        <v>6640000</v>
      </c>
      <c r="E210" s="20">
        <v>23073840</v>
      </c>
      <c r="F210" s="21">
        <v>24</v>
      </c>
      <c r="G210" s="22">
        <v>8.5299999999999994E-3</v>
      </c>
      <c r="H210" s="22">
        <v>2.8729999999999999E-2</v>
      </c>
      <c r="I210" s="23">
        <f>G210*(E210+E211)+H210*(D210+D211)</f>
        <v>387587.05519999994</v>
      </c>
      <c r="J210" s="20"/>
      <c r="K210" s="24"/>
      <c r="L210" s="25"/>
      <c r="M210" s="23">
        <f>I210+L210+L211</f>
        <v>387587.05519999994</v>
      </c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  <c r="AAD210" s="1"/>
      <c r="AAE210" s="1"/>
      <c r="AAF210" s="1"/>
      <c r="AAG210" s="1"/>
      <c r="AAH210" s="1"/>
      <c r="AAI210" s="1"/>
      <c r="AAJ210" s="1"/>
      <c r="AAK210" s="1"/>
      <c r="AAL210" s="1"/>
      <c r="AAM210" s="1"/>
      <c r="AAN210" s="1"/>
      <c r="AAO210" s="1"/>
      <c r="AAP210" s="1"/>
      <c r="AAQ210" s="1"/>
      <c r="AAR210" s="1"/>
      <c r="AAS210" s="1"/>
      <c r="AAT210" s="1"/>
      <c r="AAU210" s="1"/>
      <c r="AAV210" s="1"/>
      <c r="AAW210" s="1"/>
      <c r="AAX210" s="1"/>
      <c r="AAY210" s="1"/>
      <c r="AAZ210" s="1"/>
      <c r="ABA210" s="1"/>
      <c r="ABB210" s="1"/>
      <c r="ABC210" s="1"/>
      <c r="ABD210" s="1"/>
      <c r="ABE210" s="1"/>
      <c r="ABF210" s="1"/>
      <c r="ABG210" s="1"/>
      <c r="ABH210" s="1"/>
      <c r="ABI210" s="1"/>
      <c r="ABJ210" s="1"/>
      <c r="ABK210" s="1"/>
      <c r="ABL210" s="1"/>
      <c r="ABM210" s="1"/>
      <c r="ABN210" s="1"/>
      <c r="ABO210" s="1"/>
      <c r="ABP210" s="1"/>
      <c r="ABQ210" s="1"/>
      <c r="ABR210" s="1"/>
      <c r="ABS210" s="1"/>
      <c r="ABT210" s="1"/>
      <c r="ABU210" s="1"/>
      <c r="ABV210" s="1"/>
      <c r="ABW210" s="1"/>
      <c r="ABX210" s="1"/>
      <c r="ABY210" s="1"/>
      <c r="ABZ210" s="1"/>
      <c r="ACA210" s="1"/>
      <c r="ACB210" s="1"/>
      <c r="ACC210" s="1"/>
      <c r="ACD210" s="1"/>
      <c r="ACE210" s="1"/>
      <c r="ACF210" s="1"/>
      <c r="ACG210" s="1"/>
      <c r="ACH210" s="1"/>
      <c r="ACI210" s="1"/>
      <c r="ACJ210" s="1"/>
      <c r="ACK210" s="1"/>
      <c r="ACL210" s="1"/>
      <c r="ACM210" s="1"/>
      <c r="ACN210" s="1"/>
      <c r="ACO210" s="1"/>
      <c r="ACP210" s="1"/>
      <c r="ACQ210" s="1"/>
      <c r="ACR210" s="1"/>
      <c r="ACS210" s="1"/>
      <c r="ACT210" s="1"/>
      <c r="ACU210" s="1"/>
      <c r="ACV210" s="1"/>
      <c r="ACW210" s="1"/>
      <c r="ACX210" s="1"/>
      <c r="ACY210" s="1"/>
      <c r="ACZ210" s="1"/>
      <c r="ADA210" s="1"/>
      <c r="ADB210" s="1"/>
      <c r="ADC210" s="1"/>
      <c r="ADD210" s="1"/>
      <c r="ADE210" s="1"/>
      <c r="ADF210" s="1"/>
      <c r="ADG210" s="1"/>
      <c r="ADH210" s="1"/>
      <c r="ADI210" s="1"/>
      <c r="ADJ210" s="1"/>
      <c r="ADK210" s="1"/>
      <c r="ADL210" s="1"/>
      <c r="ADM210" s="1"/>
      <c r="ADN210" s="1"/>
      <c r="ADO210" s="1"/>
      <c r="ADP210" s="1"/>
      <c r="ADQ210" s="1"/>
      <c r="ADR210" s="1"/>
      <c r="ADS210" s="1"/>
      <c r="ADT210" s="1"/>
      <c r="ADU210" s="1"/>
      <c r="ADV210" s="1"/>
      <c r="ADW210" s="1"/>
      <c r="ADX210" s="1"/>
      <c r="ADY210" s="1"/>
      <c r="ADZ210" s="1"/>
      <c r="AEA210" s="1"/>
      <c r="AEB210" s="1"/>
      <c r="AEC210" s="1"/>
      <c r="AED210" s="1"/>
      <c r="AEE210" s="1"/>
      <c r="AEF210" s="1"/>
      <c r="AEG210" s="1"/>
      <c r="AEH210" s="1"/>
      <c r="AEI210" s="1"/>
      <c r="AEJ210" s="1"/>
      <c r="AEK210" s="1"/>
      <c r="AEL210" s="1"/>
      <c r="AEM210" s="1"/>
      <c r="AEN210" s="1"/>
      <c r="AEO210" s="1"/>
      <c r="AEP210" s="1"/>
      <c r="AEQ210" s="1"/>
      <c r="AER210" s="1"/>
      <c r="AES210" s="1"/>
      <c r="AET210" s="1"/>
      <c r="AEU210" s="1"/>
      <c r="AEV210" s="1"/>
      <c r="AEW210" s="1"/>
      <c r="AEX210" s="1"/>
      <c r="AEY210" s="1"/>
      <c r="AEZ210" s="1"/>
      <c r="AFA210" s="1"/>
      <c r="AFB210" s="1"/>
      <c r="AFC210" s="1"/>
      <c r="AFD210" s="1"/>
      <c r="AFE210" s="1"/>
      <c r="AFF210" s="1"/>
      <c r="AFG210" s="1"/>
      <c r="AFH210" s="1"/>
      <c r="AFI210" s="1"/>
      <c r="AFJ210" s="1"/>
      <c r="AFK210" s="1"/>
      <c r="AFL210" s="1"/>
      <c r="AFM210" s="1"/>
      <c r="AFN210" s="1"/>
      <c r="AFO210" s="1"/>
      <c r="AFP210" s="1"/>
      <c r="AFQ210" s="1"/>
      <c r="AFR210" s="1"/>
      <c r="AFS210" s="1"/>
      <c r="AFT210" s="1"/>
      <c r="AFU210" s="1"/>
      <c r="AFV210" s="1"/>
      <c r="AFW210" s="1"/>
      <c r="AFX210" s="1"/>
      <c r="AFY210" s="1"/>
      <c r="AFZ210" s="1"/>
      <c r="AGA210" s="1"/>
      <c r="AGB210" s="1"/>
      <c r="AGC210" s="1"/>
      <c r="AGD210" s="1"/>
      <c r="AGE210" s="1"/>
      <c r="AGF210" s="1"/>
      <c r="AGG210" s="1"/>
      <c r="AGH210" s="1"/>
      <c r="AGI210" s="1"/>
      <c r="AGJ210" s="1"/>
      <c r="AGK210" s="1"/>
      <c r="AGL210" s="1"/>
      <c r="AGM210" s="1"/>
      <c r="AGN210" s="1"/>
      <c r="AGO210" s="1"/>
      <c r="AGP210" s="1"/>
      <c r="AGQ210" s="1"/>
      <c r="AGR210" s="1"/>
      <c r="AGS210" s="1"/>
      <c r="AGT210" s="1"/>
      <c r="AGU210" s="1"/>
      <c r="AGV210" s="1"/>
      <c r="AGW210" s="1"/>
      <c r="AGX210" s="1"/>
      <c r="AGY210" s="1"/>
      <c r="AGZ210" s="1"/>
      <c r="AHA210" s="1"/>
      <c r="AHB210" s="1"/>
      <c r="AHC210" s="1"/>
      <c r="AHD210" s="1"/>
      <c r="AHE210" s="1"/>
      <c r="AHF210" s="1"/>
      <c r="AHG210" s="1"/>
      <c r="AHH210" s="1"/>
      <c r="AHI210" s="1"/>
      <c r="AHJ210" s="1"/>
      <c r="AHK210" s="1"/>
      <c r="AHL210" s="1"/>
      <c r="AHM210" s="1"/>
      <c r="AHN210" s="1"/>
      <c r="AHO210" s="1"/>
      <c r="AHP210" s="1"/>
      <c r="AHQ210" s="1"/>
      <c r="AHR210" s="1"/>
      <c r="AHS210" s="1"/>
      <c r="AHT210" s="1"/>
      <c r="AHU210" s="1"/>
      <c r="AHV210" s="1"/>
      <c r="AHW210" s="1"/>
      <c r="AHX210" s="1"/>
      <c r="AHY210" s="1"/>
      <c r="AHZ210" s="1"/>
      <c r="AIA210" s="1"/>
      <c r="AIB210" s="1"/>
      <c r="AIC210" s="1"/>
      <c r="AID210" s="1"/>
      <c r="AIE210" s="1"/>
      <c r="AIF210" s="1"/>
      <c r="AIG210" s="1"/>
      <c r="AIH210" s="1"/>
      <c r="AII210" s="1"/>
      <c r="AIJ210" s="1"/>
      <c r="AIK210" s="1"/>
      <c r="AIL210" s="1"/>
      <c r="AIM210" s="1"/>
      <c r="AIN210" s="1"/>
      <c r="AIO210" s="1"/>
      <c r="AIP210" s="1"/>
      <c r="AIQ210" s="1"/>
      <c r="AIR210" s="1"/>
      <c r="AIS210" s="1"/>
      <c r="AIT210" s="1"/>
      <c r="AIU210" s="1"/>
      <c r="AIV210" s="1"/>
      <c r="AIW210" s="1"/>
      <c r="AIX210" s="1"/>
      <c r="AIY210" s="1"/>
      <c r="AIZ210" s="1"/>
      <c r="AJA210" s="1"/>
      <c r="AJB210" s="1"/>
      <c r="AJC210" s="1"/>
      <c r="AJD210" s="1"/>
      <c r="AJE210" s="1"/>
      <c r="AJF210" s="1"/>
      <c r="AJG210" s="1"/>
      <c r="AJH210" s="1"/>
      <c r="AJI210" s="1"/>
      <c r="AJJ210" s="1"/>
      <c r="AJK210" s="1"/>
      <c r="AJL210" s="1"/>
      <c r="AJM210" s="1"/>
      <c r="AJN210" s="1"/>
      <c r="AJO210" s="1"/>
      <c r="AJP210" s="1"/>
      <c r="AJQ210" s="1"/>
      <c r="AJR210" s="1"/>
      <c r="AJS210" s="1"/>
      <c r="AJT210" s="1"/>
      <c r="AJU210" s="1"/>
      <c r="AJV210" s="1"/>
      <c r="AJW210" s="1"/>
      <c r="AJX210" s="1"/>
      <c r="AJY210" s="1"/>
      <c r="AJZ210" s="1"/>
      <c r="AKA210" s="1"/>
      <c r="AKB210" s="1"/>
      <c r="AKC210" s="1"/>
      <c r="AKD210" s="1"/>
      <c r="AKE210" s="1"/>
      <c r="AKF210" s="1"/>
      <c r="AKG210" s="1"/>
      <c r="AKH210" s="1"/>
      <c r="AKI210" s="1"/>
      <c r="AKJ210" s="1"/>
      <c r="AKK210" s="1"/>
      <c r="AKL210" s="1"/>
      <c r="AKM210" s="1"/>
      <c r="AKN210" s="1"/>
      <c r="AKO210" s="1"/>
      <c r="AKP210" s="1"/>
      <c r="AKQ210" s="1"/>
      <c r="AKR210" s="1"/>
      <c r="AKS210" s="1"/>
      <c r="AKT210" s="1"/>
      <c r="AKU210" s="1"/>
      <c r="AKV210" s="1"/>
      <c r="AKW210" s="1"/>
      <c r="AKX210" s="1"/>
      <c r="AKY210" s="1"/>
      <c r="AKZ210" s="1"/>
      <c r="ALA210" s="1"/>
      <c r="ALB210" s="1"/>
      <c r="ALC210" s="1"/>
      <c r="ALD210" s="1"/>
      <c r="ALE210" s="1"/>
      <c r="ALF210" s="1"/>
      <c r="ALG210" s="1"/>
      <c r="ALH210" s="1"/>
      <c r="ALI210" s="1"/>
      <c r="ALJ210" s="1"/>
      <c r="ALK210" s="1"/>
      <c r="ALL210" s="1"/>
      <c r="ALM210" s="1"/>
      <c r="ALN210" s="1"/>
      <c r="ALO210" s="1"/>
      <c r="ALP210" s="1"/>
      <c r="ALQ210" s="1"/>
      <c r="ALR210" s="1"/>
      <c r="ALS210" s="1"/>
      <c r="ALT210" s="1"/>
      <c r="ALU210" s="1"/>
      <c r="ALV210" s="1"/>
      <c r="ALW210" s="1"/>
      <c r="ALX210" s="1"/>
      <c r="ALY210" s="1"/>
      <c r="ALZ210" s="1"/>
      <c r="AMA210" s="1"/>
      <c r="AMB210" s="1"/>
      <c r="AMC210" s="1"/>
      <c r="AMD210" s="1"/>
      <c r="AME210" s="1"/>
      <c r="AMF210" s="1"/>
      <c r="AMG210" s="1"/>
      <c r="AMH210" s="1"/>
      <c r="AMI210" s="1"/>
      <c r="AMJ210" s="1"/>
    </row>
    <row r="211" spans="1:1024" s="71" customFormat="1" ht="17.5" customHeight="1" x14ac:dyDescent="0.15">
      <c r="A211" s="7"/>
      <c r="B211" s="18" t="s">
        <v>21</v>
      </c>
      <c r="C211" s="18"/>
      <c r="D211" s="19"/>
      <c r="E211" s="20"/>
      <c r="F211" s="21"/>
      <c r="G211" s="22"/>
      <c r="H211" s="22"/>
      <c r="I211" s="23"/>
      <c r="J211" s="20"/>
      <c r="K211" s="24"/>
      <c r="L211" s="25"/>
      <c r="M211" s="23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  <c r="AAD211" s="1"/>
      <c r="AAE211" s="1"/>
      <c r="AAF211" s="1"/>
      <c r="AAG211" s="1"/>
      <c r="AAH211" s="1"/>
      <c r="AAI211" s="1"/>
      <c r="AAJ211" s="1"/>
      <c r="AAK211" s="1"/>
      <c r="AAL211" s="1"/>
      <c r="AAM211" s="1"/>
      <c r="AAN211" s="1"/>
      <c r="AAO211" s="1"/>
      <c r="AAP211" s="1"/>
      <c r="AAQ211" s="1"/>
      <c r="AAR211" s="1"/>
      <c r="AAS211" s="1"/>
      <c r="AAT211" s="1"/>
      <c r="AAU211" s="1"/>
      <c r="AAV211" s="1"/>
      <c r="AAW211" s="1"/>
      <c r="AAX211" s="1"/>
      <c r="AAY211" s="1"/>
      <c r="AAZ211" s="1"/>
      <c r="ABA211" s="1"/>
      <c r="ABB211" s="1"/>
      <c r="ABC211" s="1"/>
      <c r="ABD211" s="1"/>
      <c r="ABE211" s="1"/>
      <c r="ABF211" s="1"/>
      <c r="ABG211" s="1"/>
      <c r="ABH211" s="1"/>
      <c r="ABI211" s="1"/>
      <c r="ABJ211" s="1"/>
      <c r="ABK211" s="1"/>
      <c r="ABL211" s="1"/>
      <c r="ABM211" s="1"/>
      <c r="ABN211" s="1"/>
      <c r="ABO211" s="1"/>
      <c r="ABP211" s="1"/>
      <c r="ABQ211" s="1"/>
      <c r="ABR211" s="1"/>
      <c r="ABS211" s="1"/>
      <c r="ABT211" s="1"/>
      <c r="ABU211" s="1"/>
      <c r="ABV211" s="1"/>
      <c r="ABW211" s="1"/>
      <c r="ABX211" s="1"/>
      <c r="ABY211" s="1"/>
      <c r="ABZ211" s="1"/>
      <c r="ACA211" s="1"/>
      <c r="ACB211" s="1"/>
      <c r="ACC211" s="1"/>
      <c r="ACD211" s="1"/>
      <c r="ACE211" s="1"/>
      <c r="ACF211" s="1"/>
      <c r="ACG211" s="1"/>
      <c r="ACH211" s="1"/>
      <c r="ACI211" s="1"/>
      <c r="ACJ211" s="1"/>
      <c r="ACK211" s="1"/>
      <c r="ACL211" s="1"/>
      <c r="ACM211" s="1"/>
      <c r="ACN211" s="1"/>
      <c r="ACO211" s="1"/>
      <c r="ACP211" s="1"/>
      <c r="ACQ211" s="1"/>
      <c r="ACR211" s="1"/>
      <c r="ACS211" s="1"/>
      <c r="ACT211" s="1"/>
      <c r="ACU211" s="1"/>
      <c r="ACV211" s="1"/>
      <c r="ACW211" s="1"/>
      <c r="ACX211" s="1"/>
      <c r="ACY211" s="1"/>
      <c r="ACZ211" s="1"/>
      <c r="ADA211" s="1"/>
      <c r="ADB211" s="1"/>
      <c r="ADC211" s="1"/>
      <c r="ADD211" s="1"/>
      <c r="ADE211" s="1"/>
      <c r="ADF211" s="1"/>
      <c r="ADG211" s="1"/>
      <c r="ADH211" s="1"/>
      <c r="ADI211" s="1"/>
      <c r="ADJ211" s="1"/>
      <c r="ADK211" s="1"/>
      <c r="ADL211" s="1"/>
      <c r="ADM211" s="1"/>
      <c r="ADN211" s="1"/>
      <c r="ADO211" s="1"/>
      <c r="ADP211" s="1"/>
      <c r="ADQ211" s="1"/>
      <c r="ADR211" s="1"/>
      <c r="ADS211" s="1"/>
      <c r="ADT211" s="1"/>
      <c r="ADU211" s="1"/>
      <c r="ADV211" s="1"/>
      <c r="ADW211" s="1"/>
      <c r="ADX211" s="1"/>
      <c r="ADY211" s="1"/>
      <c r="ADZ211" s="1"/>
      <c r="AEA211" s="1"/>
      <c r="AEB211" s="1"/>
      <c r="AEC211" s="1"/>
      <c r="AED211" s="1"/>
      <c r="AEE211" s="1"/>
      <c r="AEF211" s="1"/>
      <c r="AEG211" s="1"/>
      <c r="AEH211" s="1"/>
      <c r="AEI211" s="1"/>
      <c r="AEJ211" s="1"/>
      <c r="AEK211" s="1"/>
      <c r="AEL211" s="1"/>
      <c r="AEM211" s="1"/>
      <c r="AEN211" s="1"/>
      <c r="AEO211" s="1"/>
      <c r="AEP211" s="1"/>
      <c r="AEQ211" s="1"/>
      <c r="AER211" s="1"/>
      <c r="AES211" s="1"/>
      <c r="AET211" s="1"/>
      <c r="AEU211" s="1"/>
      <c r="AEV211" s="1"/>
      <c r="AEW211" s="1"/>
      <c r="AEX211" s="1"/>
      <c r="AEY211" s="1"/>
      <c r="AEZ211" s="1"/>
      <c r="AFA211" s="1"/>
      <c r="AFB211" s="1"/>
      <c r="AFC211" s="1"/>
      <c r="AFD211" s="1"/>
      <c r="AFE211" s="1"/>
      <c r="AFF211" s="1"/>
      <c r="AFG211" s="1"/>
      <c r="AFH211" s="1"/>
      <c r="AFI211" s="1"/>
      <c r="AFJ211" s="1"/>
      <c r="AFK211" s="1"/>
      <c r="AFL211" s="1"/>
      <c r="AFM211" s="1"/>
      <c r="AFN211" s="1"/>
      <c r="AFO211" s="1"/>
      <c r="AFP211" s="1"/>
      <c r="AFQ211" s="1"/>
      <c r="AFR211" s="1"/>
      <c r="AFS211" s="1"/>
      <c r="AFT211" s="1"/>
      <c r="AFU211" s="1"/>
      <c r="AFV211" s="1"/>
      <c r="AFW211" s="1"/>
      <c r="AFX211" s="1"/>
      <c r="AFY211" s="1"/>
      <c r="AFZ211" s="1"/>
      <c r="AGA211" s="1"/>
      <c r="AGB211" s="1"/>
      <c r="AGC211" s="1"/>
      <c r="AGD211" s="1"/>
      <c r="AGE211" s="1"/>
      <c r="AGF211" s="1"/>
      <c r="AGG211" s="1"/>
      <c r="AGH211" s="1"/>
      <c r="AGI211" s="1"/>
      <c r="AGJ211" s="1"/>
      <c r="AGK211" s="1"/>
      <c r="AGL211" s="1"/>
      <c r="AGM211" s="1"/>
      <c r="AGN211" s="1"/>
      <c r="AGO211" s="1"/>
      <c r="AGP211" s="1"/>
      <c r="AGQ211" s="1"/>
      <c r="AGR211" s="1"/>
      <c r="AGS211" s="1"/>
      <c r="AGT211" s="1"/>
      <c r="AGU211" s="1"/>
      <c r="AGV211" s="1"/>
      <c r="AGW211" s="1"/>
      <c r="AGX211" s="1"/>
      <c r="AGY211" s="1"/>
      <c r="AGZ211" s="1"/>
      <c r="AHA211" s="1"/>
      <c r="AHB211" s="1"/>
      <c r="AHC211" s="1"/>
      <c r="AHD211" s="1"/>
      <c r="AHE211" s="1"/>
      <c r="AHF211" s="1"/>
      <c r="AHG211" s="1"/>
      <c r="AHH211" s="1"/>
      <c r="AHI211" s="1"/>
      <c r="AHJ211" s="1"/>
      <c r="AHK211" s="1"/>
      <c r="AHL211" s="1"/>
      <c r="AHM211" s="1"/>
      <c r="AHN211" s="1"/>
      <c r="AHO211" s="1"/>
      <c r="AHP211" s="1"/>
      <c r="AHQ211" s="1"/>
      <c r="AHR211" s="1"/>
      <c r="AHS211" s="1"/>
      <c r="AHT211" s="1"/>
      <c r="AHU211" s="1"/>
      <c r="AHV211" s="1"/>
      <c r="AHW211" s="1"/>
      <c r="AHX211" s="1"/>
      <c r="AHY211" s="1"/>
      <c r="AHZ211" s="1"/>
      <c r="AIA211" s="1"/>
      <c r="AIB211" s="1"/>
      <c r="AIC211" s="1"/>
      <c r="AID211" s="1"/>
      <c r="AIE211" s="1"/>
      <c r="AIF211" s="1"/>
      <c r="AIG211" s="1"/>
      <c r="AIH211" s="1"/>
      <c r="AII211" s="1"/>
      <c r="AIJ211" s="1"/>
      <c r="AIK211" s="1"/>
      <c r="AIL211" s="1"/>
      <c r="AIM211" s="1"/>
      <c r="AIN211" s="1"/>
      <c r="AIO211" s="1"/>
      <c r="AIP211" s="1"/>
      <c r="AIQ211" s="1"/>
      <c r="AIR211" s="1"/>
      <c r="AIS211" s="1"/>
      <c r="AIT211" s="1"/>
      <c r="AIU211" s="1"/>
      <c r="AIV211" s="1"/>
      <c r="AIW211" s="1"/>
      <c r="AIX211" s="1"/>
      <c r="AIY211" s="1"/>
      <c r="AIZ211" s="1"/>
      <c r="AJA211" s="1"/>
      <c r="AJB211" s="1"/>
      <c r="AJC211" s="1"/>
      <c r="AJD211" s="1"/>
      <c r="AJE211" s="1"/>
      <c r="AJF211" s="1"/>
      <c r="AJG211" s="1"/>
      <c r="AJH211" s="1"/>
      <c r="AJI211" s="1"/>
      <c r="AJJ211" s="1"/>
      <c r="AJK211" s="1"/>
      <c r="AJL211" s="1"/>
      <c r="AJM211" s="1"/>
      <c r="AJN211" s="1"/>
      <c r="AJO211" s="1"/>
      <c r="AJP211" s="1"/>
      <c r="AJQ211" s="1"/>
      <c r="AJR211" s="1"/>
      <c r="AJS211" s="1"/>
      <c r="AJT211" s="1"/>
      <c r="AJU211" s="1"/>
      <c r="AJV211" s="1"/>
      <c r="AJW211" s="1"/>
      <c r="AJX211" s="1"/>
      <c r="AJY211" s="1"/>
      <c r="AJZ211" s="1"/>
      <c r="AKA211" s="1"/>
      <c r="AKB211" s="1"/>
      <c r="AKC211" s="1"/>
      <c r="AKD211" s="1"/>
      <c r="AKE211" s="1"/>
      <c r="AKF211" s="1"/>
      <c r="AKG211" s="1"/>
      <c r="AKH211" s="1"/>
      <c r="AKI211" s="1"/>
      <c r="AKJ211" s="1"/>
      <c r="AKK211" s="1"/>
      <c r="AKL211" s="1"/>
      <c r="AKM211" s="1"/>
      <c r="AKN211" s="1"/>
      <c r="AKO211" s="1"/>
      <c r="AKP211" s="1"/>
      <c r="AKQ211" s="1"/>
      <c r="AKR211" s="1"/>
      <c r="AKS211" s="1"/>
      <c r="AKT211" s="1"/>
      <c r="AKU211" s="1"/>
      <c r="AKV211" s="1"/>
      <c r="AKW211" s="1"/>
      <c r="AKX211" s="1"/>
      <c r="AKY211" s="1"/>
      <c r="AKZ211" s="1"/>
      <c r="ALA211" s="1"/>
      <c r="ALB211" s="1"/>
      <c r="ALC211" s="1"/>
      <c r="ALD211" s="1"/>
      <c r="ALE211" s="1"/>
      <c r="ALF211" s="1"/>
      <c r="ALG211" s="1"/>
      <c r="ALH211" s="1"/>
      <c r="ALI211" s="1"/>
      <c r="ALJ211" s="1"/>
      <c r="ALK211" s="1"/>
      <c r="ALL211" s="1"/>
      <c r="ALM211" s="1"/>
      <c r="ALN211" s="1"/>
      <c r="ALO211" s="1"/>
      <c r="ALP211" s="1"/>
      <c r="ALQ211" s="1"/>
      <c r="ALR211" s="1"/>
      <c r="ALS211" s="1"/>
      <c r="ALT211" s="1"/>
      <c r="ALU211" s="1"/>
      <c r="ALV211" s="1"/>
      <c r="ALW211" s="1"/>
      <c r="ALX211" s="1"/>
      <c r="ALY211" s="1"/>
      <c r="ALZ211" s="1"/>
      <c r="AMA211" s="1"/>
      <c r="AMB211" s="1"/>
      <c r="AMC211" s="1"/>
      <c r="AMD211" s="1"/>
      <c r="AME211" s="1"/>
      <c r="AMF211" s="1"/>
      <c r="AMG211" s="1"/>
      <c r="AMH211" s="1"/>
      <c r="AMI211" s="1"/>
      <c r="AMJ211" s="1"/>
    </row>
    <row r="212" spans="1:1024" s="71" customFormat="1" x14ac:dyDescent="0.15">
      <c r="A212" s="26" t="s">
        <v>27</v>
      </c>
      <c r="B212" s="26"/>
      <c r="C212" s="27">
        <f>SUM(C204:C211)</f>
        <v>7</v>
      </c>
      <c r="D212" s="28">
        <f>SUM(D204:D211)</f>
        <v>7836000</v>
      </c>
      <c r="E212" s="28">
        <f>SUM(E204:E211)</f>
        <v>31027920</v>
      </c>
      <c r="F212" s="29">
        <f>SUM(F204:F211)</f>
        <v>168</v>
      </c>
      <c r="G212" s="72"/>
      <c r="H212" s="72"/>
      <c r="I212" s="30">
        <f>I204+I206+I208+I210</f>
        <v>523657.57599999994</v>
      </c>
      <c r="J212" s="72"/>
      <c r="K212" s="72"/>
      <c r="L212" s="31">
        <f>SUM(L204:L211)</f>
        <v>0</v>
      </c>
      <c r="M212" s="31">
        <f>M204+M206+M208+M210</f>
        <v>523657.57599999994</v>
      </c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  <c r="AAD212" s="1"/>
      <c r="AAE212" s="1"/>
      <c r="AAF212" s="1"/>
      <c r="AAG212" s="1"/>
      <c r="AAH212" s="1"/>
      <c r="AAI212" s="1"/>
      <c r="AAJ212" s="1"/>
      <c r="AAK212" s="1"/>
      <c r="AAL212" s="1"/>
      <c r="AAM212" s="1"/>
      <c r="AAN212" s="1"/>
      <c r="AAO212" s="1"/>
      <c r="AAP212" s="1"/>
      <c r="AAQ212" s="1"/>
      <c r="AAR212" s="1"/>
      <c r="AAS212" s="1"/>
      <c r="AAT212" s="1"/>
      <c r="AAU212" s="1"/>
      <c r="AAV212" s="1"/>
      <c r="AAW212" s="1"/>
      <c r="AAX212" s="1"/>
      <c r="AAY212" s="1"/>
      <c r="AAZ212" s="1"/>
      <c r="ABA212" s="1"/>
      <c r="ABB212" s="1"/>
      <c r="ABC212" s="1"/>
      <c r="ABD212" s="1"/>
      <c r="ABE212" s="1"/>
      <c r="ABF212" s="1"/>
      <c r="ABG212" s="1"/>
      <c r="ABH212" s="1"/>
      <c r="ABI212" s="1"/>
      <c r="ABJ212" s="1"/>
      <c r="ABK212" s="1"/>
      <c r="ABL212" s="1"/>
      <c r="ABM212" s="1"/>
      <c r="ABN212" s="1"/>
      <c r="ABO212" s="1"/>
      <c r="ABP212" s="1"/>
      <c r="ABQ212" s="1"/>
      <c r="ABR212" s="1"/>
      <c r="ABS212" s="1"/>
      <c r="ABT212" s="1"/>
      <c r="ABU212" s="1"/>
      <c r="ABV212" s="1"/>
      <c r="ABW212" s="1"/>
      <c r="ABX212" s="1"/>
      <c r="ABY212" s="1"/>
      <c r="ABZ212" s="1"/>
      <c r="ACA212" s="1"/>
      <c r="ACB212" s="1"/>
      <c r="ACC212" s="1"/>
      <c r="ACD212" s="1"/>
      <c r="ACE212" s="1"/>
      <c r="ACF212" s="1"/>
      <c r="ACG212" s="1"/>
      <c r="ACH212" s="1"/>
      <c r="ACI212" s="1"/>
      <c r="ACJ212" s="1"/>
      <c r="ACK212" s="1"/>
      <c r="ACL212" s="1"/>
      <c r="ACM212" s="1"/>
      <c r="ACN212" s="1"/>
      <c r="ACO212" s="1"/>
      <c r="ACP212" s="1"/>
      <c r="ACQ212" s="1"/>
      <c r="ACR212" s="1"/>
      <c r="ACS212" s="1"/>
      <c r="ACT212" s="1"/>
      <c r="ACU212" s="1"/>
      <c r="ACV212" s="1"/>
      <c r="ACW212" s="1"/>
      <c r="ACX212" s="1"/>
      <c r="ACY212" s="1"/>
      <c r="ACZ212" s="1"/>
      <c r="ADA212" s="1"/>
      <c r="ADB212" s="1"/>
      <c r="ADC212" s="1"/>
      <c r="ADD212" s="1"/>
      <c r="ADE212" s="1"/>
      <c r="ADF212" s="1"/>
      <c r="ADG212" s="1"/>
      <c r="ADH212" s="1"/>
      <c r="ADI212" s="1"/>
      <c r="ADJ212" s="1"/>
      <c r="ADK212" s="1"/>
      <c r="ADL212" s="1"/>
      <c r="ADM212" s="1"/>
      <c r="ADN212" s="1"/>
      <c r="ADO212" s="1"/>
      <c r="ADP212" s="1"/>
      <c r="ADQ212" s="1"/>
      <c r="ADR212" s="1"/>
      <c r="ADS212" s="1"/>
      <c r="ADT212" s="1"/>
      <c r="ADU212" s="1"/>
      <c r="ADV212" s="1"/>
      <c r="ADW212" s="1"/>
      <c r="ADX212" s="1"/>
      <c r="ADY212" s="1"/>
      <c r="ADZ212" s="1"/>
      <c r="AEA212" s="1"/>
      <c r="AEB212" s="1"/>
      <c r="AEC212" s="1"/>
      <c r="AED212" s="1"/>
      <c r="AEE212" s="1"/>
      <c r="AEF212" s="1"/>
      <c r="AEG212" s="1"/>
      <c r="AEH212" s="1"/>
      <c r="AEI212" s="1"/>
      <c r="AEJ212" s="1"/>
      <c r="AEK212" s="1"/>
      <c r="AEL212" s="1"/>
      <c r="AEM212" s="1"/>
      <c r="AEN212" s="1"/>
      <c r="AEO212" s="1"/>
      <c r="AEP212" s="1"/>
      <c r="AEQ212" s="1"/>
      <c r="AER212" s="1"/>
      <c r="AES212" s="1"/>
      <c r="AET212" s="1"/>
      <c r="AEU212" s="1"/>
      <c r="AEV212" s="1"/>
      <c r="AEW212" s="1"/>
      <c r="AEX212" s="1"/>
      <c r="AEY212" s="1"/>
      <c r="AEZ212" s="1"/>
      <c r="AFA212" s="1"/>
      <c r="AFB212" s="1"/>
      <c r="AFC212" s="1"/>
      <c r="AFD212" s="1"/>
      <c r="AFE212" s="1"/>
      <c r="AFF212" s="1"/>
      <c r="AFG212" s="1"/>
      <c r="AFH212" s="1"/>
      <c r="AFI212" s="1"/>
      <c r="AFJ212" s="1"/>
      <c r="AFK212" s="1"/>
      <c r="AFL212" s="1"/>
      <c r="AFM212" s="1"/>
      <c r="AFN212" s="1"/>
      <c r="AFO212" s="1"/>
      <c r="AFP212" s="1"/>
      <c r="AFQ212" s="1"/>
      <c r="AFR212" s="1"/>
      <c r="AFS212" s="1"/>
      <c r="AFT212" s="1"/>
      <c r="AFU212" s="1"/>
      <c r="AFV212" s="1"/>
      <c r="AFW212" s="1"/>
      <c r="AFX212" s="1"/>
      <c r="AFY212" s="1"/>
      <c r="AFZ212" s="1"/>
      <c r="AGA212" s="1"/>
      <c r="AGB212" s="1"/>
      <c r="AGC212" s="1"/>
      <c r="AGD212" s="1"/>
      <c r="AGE212" s="1"/>
      <c r="AGF212" s="1"/>
      <c r="AGG212" s="1"/>
      <c r="AGH212" s="1"/>
      <c r="AGI212" s="1"/>
      <c r="AGJ212" s="1"/>
      <c r="AGK212" s="1"/>
      <c r="AGL212" s="1"/>
      <c r="AGM212" s="1"/>
      <c r="AGN212" s="1"/>
      <c r="AGO212" s="1"/>
      <c r="AGP212" s="1"/>
      <c r="AGQ212" s="1"/>
      <c r="AGR212" s="1"/>
      <c r="AGS212" s="1"/>
      <c r="AGT212" s="1"/>
      <c r="AGU212" s="1"/>
      <c r="AGV212" s="1"/>
      <c r="AGW212" s="1"/>
      <c r="AGX212" s="1"/>
      <c r="AGY212" s="1"/>
      <c r="AGZ212" s="1"/>
      <c r="AHA212" s="1"/>
      <c r="AHB212" s="1"/>
      <c r="AHC212" s="1"/>
      <c r="AHD212" s="1"/>
      <c r="AHE212" s="1"/>
      <c r="AHF212" s="1"/>
      <c r="AHG212" s="1"/>
      <c r="AHH212" s="1"/>
      <c r="AHI212" s="1"/>
      <c r="AHJ212" s="1"/>
      <c r="AHK212" s="1"/>
      <c r="AHL212" s="1"/>
      <c r="AHM212" s="1"/>
      <c r="AHN212" s="1"/>
      <c r="AHO212" s="1"/>
      <c r="AHP212" s="1"/>
      <c r="AHQ212" s="1"/>
      <c r="AHR212" s="1"/>
      <c r="AHS212" s="1"/>
      <c r="AHT212" s="1"/>
      <c r="AHU212" s="1"/>
      <c r="AHV212" s="1"/>
      <c r="AHW212" s="1"/>
      <c r="AHX212" s="1"/>
      <c r="AHY212" s="1"/>
      <c r="AHZ212" s="1"/>
      <c r="AIA212" s="1"/>
      <c r="AIB212" s="1"/>
      <c r="AIC212" s="1"/>
      <c r="AID212" s="1"/>
      <c r="AIE212" s="1"/>
      <c r="AIF212" s="1"/>
      <c r="AIG212" s="1"/>
      <c r="AIH212" s="1"/>
      <c r="AII212" s="1"/>
      <c r="AIJ212" s="1"/>
      <c r="AIK212" s="1"/>
      <c r="AIL212" s="1"/>
      <c r="AIM212" s="1"/>
      <c r="AIN212" s="1"/>
      <c r="AIO212" s="1"/>
      <c r="AIP212" s="1"/>
      <c r="AIQ212" s="1"/>
      <c r="AIR212" s="1"/>
      <c r="AIS212" s="1"/>
      <c r="AIT212" s="1"/>
      <c r="AIU212" s="1"/>
      <c r="AIV212" s="1"/>
      <c r="AIW212" s="1"/>
      <c r="AIX212" s="1"/>
      <c r="AIY212" s="1"/>
      <c r="AIZ212" s="1"/>
      <c r="AJA212" s="1"/>
      <c r="AJB212" s="1"/>
      <c r="AJC212" s="1"/>
      <c r="AJD212" s="1"/>
      <c r="AJE212" s="1"/>
      <c r="AJF212" s="1"/>
      <c r="AJG212" s="1"/>
      <c r="AJH212" s="1"/>
      <c r="AJI212" s="1"/>
      <c r="AJJ212" s="1"/>
      <c r="AJK212" s="1"/>
      <c r="AJL212" s="1"/>
      <c r="AJM212" s="1"/>
      <c r="AJN212" s="1"/>
      <c r="AJO212" s="1"/>
      <c r="AJP212" s="1"/>
      <c r="AJQ212" s="1"/>
      <c r="AJR212" s="1"/>
      <c r="AJS212" s="1"/>
      <c r="AJT212" s="1"/>
      <c r="AJU212" s="1"/>
      <c r="AJV212" s="1"/>
      <c r="AJW212" s="1"/>
      <c r="AJX212" s="1"/>
      <c r="AJY212" s="1"/>
      <c r="AJZ212" s="1"/>
      <c r="AKA212" s="1"/>
      <c r="AKB212" s="1"/>
      <c r="AKC212" s="1"/>
      <c r="AKD212" s="1"/>
      <c r="AKE212" s="1"/>
      <c r="AKF212" s="1"/>
      <c r="AKG212" s="1"/>
      <c r="AKH212" s="1"/>
      <c r="AKI212" s="1"/>
      <c r="AKJ212" s="1"/>
      <c r="AKK212" s="1"/>
      <c r="AKL212" s="1"/>
      <c r="AKM212" s="1"/>
      <c r="AKN212" s="1"/>
      <c r="AKO212" s="1"/>
      <c r="AKP212" s="1"/>
      <c r="AKQ212" s="1"/>
      <c r="AKR212" s="1"/>
      <c r="AKS212" s="1"/>
      <c r="AKT212" s="1"/>
      <c r="AKU212" s="1"/>
      <c r="AKV212" s="1"/>
      <c r="AKW212" s="1"/>
      <c r="AKX212" s="1"/>
      <c r="AKY212" s="1"/>
      <c r="AKZ212" s="1"/>
      <c r="ALA212" s="1"/>
      <c r="ALB212" s="1"/>
      <c r="ALC212" s="1"/>
      <c r="ALD212" s="1"/>
      <c r="ALE212" s="1"/>
      <c r="ALF212" s="1"/>
      <c r="ALG212" s="1"/>
      <c r="ALH212" s="1"/>
      <c r="ALI212" s="1"/>
      <c r="ALJ212" s="1"/>
      <c r="ALK212" s="1"/>
      <c r="ALL212" s="1"/>
      <c r="ALM212" s="1"/>
      <c r="ALN212" s="1"/>
      <c r="ALO212" s="1"/>
      <c r="ALP212" s="1"/>
      <c r="ALQ212" s="1"/>
      <c r="ALR212" s="1"/>
      <c r="ALS212" s="1"/>
      <c r="ALT212" s="1"/>
      <c r="ALU212" s="1"/>
      <c r="ALV212" s="1"/>
      <c r="ALW212" s="1"/>
      <c r="ALX212" s="1"/>
      <c r="ALY212" s="1"/>
      <c r="ALZ212" s="1"/>
      <c r="AMA212" s="1"/>
      <c r="AMB212" s="1"/>
      <c r="AMC212" s="1"/>
      <c r="AMD212" s="1"/>
      <c r="AME212" s="1"/>
      <c r="AMF212" s="1"/>
      <c r="AMG212" s="1"/>
      <c r="AMH212" s="1"/>
      <c r="AMI212" s="1"/>
      <c r="AMJ212" s="1"/>
    </row>
    <row r="213" spans="1:1024" s="71" customFormat="1" x14ac:dyDescent="0.15">
      <c r="A213" s="1"/>
      <c r="B213" s="1"/>
      <c r="C213" s="1"/>
      <c r="D213" s="1"/>
      <c r="E213" s="1"/>
      <c r="F213" s="2"/>
      <c r="G213" s="1"/>
      <c r="H213" s="1"/>
      <c r="I213" s="3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  <c r="AAD213" s="1"/>
      <c r="AAE213" s="1"/>
      <c r="AAF213" s="1"/>
      <c r="AAG213" s="1"/>
      <c r="AAH213" s="1"/>
      <c r="AAI213" s="1"/>
      <c r="AAJ213" s="1"/>
      <c r="AAK213" s="1"/>
      <c r="AAL213" s="1"/>
      <c r="AAM213" s="1"/>
      <c r="AAN213" s="1"/>
      <c r="AAO213" s="1"/>
      <c r="AAP213" s="1"/>
      <c r="AAQ213" s="1"/>
      <c r="AAR213" s="1"/>
      <c r="AAS213" s="1"/>
      <c r="AAT213" s="1"/>
      <c r="AAU213" s="1"/>
      <c r="AAV213" s="1"/>
      <c r="AAW213" s="1"/>
      <c r="AAX213" s="1"/>
      <c r="AAY213" s="1"/>
      <c r="AAZ213" s="1"/>
      <c r="ABA213" s="1"/>
      <c r="ABB213" s="1"/>
      <c r="ABC213" s="1"/>
      <c r="ABD213" s="1"/>
      <c r="ABE213" s="1"/>
      <c r="ABF213" s="1"/>
      <c r="ABG213" s="1"/>
      <c r="ABH213" s="1"/>
      <c r="ABI213" s="1"/>
      <c r="ABJ213" s="1"/>
      <c r="ABK213" s="1"/>
      <c r="ABL213" s="1"/>
      <c r="ABM213" s="1"/>
      <c r="ABN213" s="1"/>
      <c r="ABO213" s="1"/>
      <c r="ABP213" s="1"/>
      <c r="ABQ213" s="1"/>
      <c r="ABR213" s="1"/>
      <c r="ABS213" s="1"/>
      <c r="ABT213" s="1"/>
      <c r="ABU213" s="1"/>
      <c r="ABV213" s="1"/>
      <c r="ABW213" s="1"/>
      <c r="ABX213" s="1"/>
      <c r="ABY213" s="1"/>
      <c r="ABZ213" s="1"/>
      <c r="ACA213" s="1"/>
      <c r="ACB213" s="1"/>
      <c r="ACC213" s="1"/>
      <c r="ACD213" s="1"/>
      <c r="ACE213" s="1"/>
      <c r="ACF213" s="1"/>
      <c r="ACG213" s="1"/>
      <c r="ACH213" s="1"/>
      <c r="ACI213" s="1"/>
      <c r="ACJ213" s="1"/>
      <c r="ACK213" s="1"/>
      <c r="ACL213" s="1"/>
      <c r="ACM213" s="1"/>
      <c r="ACN213" s="1"/>
      <c r="ACO213" s="1"/>
      <c r="ACP213" s="1"/>
      <c r="ACQ213" s="1"/>
      <c r="ACR213" s="1"/>
      <c r="ACS213" s="1"/>
      <c r="ACT213" s="1"/>
      <c r="ACU213" s="1"/>
      <c r="ACV213" s="1"/>
      <c r="ACW213" s="1"/>
      <c r="ACX213" s="1"/>
      <c r="ACY213" s="1"/>
      <c r="ACZ213" s="1"/>
      <c r="ADA213" s="1"/>
      <c r="ADB213" s="1"/>
      <c r="ADC213" s="1"/>
      <c r="ADD213" s="1"/>
      <c r="ADE213" s="1"/>
      <c r="ADF213" s="1"/>
      <c r="ADG213" s="1"/>
      <c r="ADH213" s="1"/>
      <c r="ADI213" s="1"/>
      <c r="ADJ213" s="1"/>
      <c r="ADK213" s="1"/>
      <c r="ADL213" s="1"/>
      <c r="ADM213" s="1"/>
      <c r="ADN213" s="1"/>
      <c r="ADO213" s="1"/>
      <c r="ADP213" s="1"/>
      <c r="ADQ213" s="1"/>
      <c r="ADR213" s="1"/>
      <c r="ADS213" s="1"/>
      <c r="ADT213" s="1"/>
      <c r="ADU213" s="1"/>
      <c r="ADV213" s="1"/>
      <c r="ADW213" s="1"/>
      <c r="ADX213" s="1"/>
      <c r="ADY213" s="1"/>
      <c r="ADZ213" s="1"/>
      <c r="AEA213" s="1"/>
      <c r="AEB213" s="1"/>
      <c r="AEC213" s="1"/>
      <c r="AED213" s="1"/>
      <c r="AEE213" s="1"/>
      <c r="AEF213" s="1"/>
      <c r="AEG213" s="1"/>
      <c r="AEH213" s="1"/>
      <c r="AEI213" s="1"/>
      <c r="AEJ213" s="1"/>
      <c r="AEK213" s="1"/>
      <c r="AEL213" s="1"/>
      <c r="AEM213" s="1"/>
      <c r="AEN213" s="1"/>
      <c r="AEO213" s="1"/>
      <c r="AEP213" s="1"/>
      <c r="AEQ213" s="1"/>
      <c r="AER213" s="1"/>
      <c r="AES213" s="1"/>
      <c r="AET213" s="1"/>
      <c r="AEU213" s="1"/>
      <c r="AEV213" s="1"/>
      <c r="AEW213" s="1"/>
      <c r="AEX213" s="1"/>
      <c r="AEY213" s="1"/>
      <c r="AEZ213" s="1"/>
      <c r="AFA213" s="1"/>
      <c r="AFB213" s="1"/>
      <c r="AFC213" s="1"/>
      <c r="AFD213" s="1"/>
      <c r="AFE213" s="1"/>
      <c r="AFF213" s="1"/>
      <c r="AFG213" s="1"/>
      <c r="AFH213" s="1"/>
      <c r="AFI213" s="1"/>
      <c r="AFJ213" s="1"/>
      <c r="AFK213" s="1"/>
      <c r="AFL213" s="1"/>
      <c r="AFM213" s="1"/>
      <c r="AFN213" s="1"/>
      <c r="AFO213" s="1"/>
      <c r="AFP213" s="1"/>
      <c r="AFQ213" s="1"/>
      <c r="AFR213" s="1"/>
      <c r="AFS213" s="1"/>
      <c r="AFT213" s="1"/>
      <c r="AFU213" s="1"/>
      <c r="AFV213" s="1"/>
      <c r="AFW213" s="1"/>
      <c r="AFX213" s="1"/>
      <c r="AFY213" s="1"/>
      <c r="AFZ213" s="1"/>
      <c r="AGA213" s="1"/>
      <c r="AGB213" s="1"/>
      <c r="AGC213" s="1"/>
      <c r="AGD213" s="1"/>
      <c r="AGE213" s="1"/>
      <c r="AGF213" s="1"/>
      <c r="AGG213" s="1"/>
      <c r="AGH213" s="1"/>
      <c r="AGI213" s="1"/>
      <c r="AGJ213" s="1"/>
      <c r="AGK213" s="1"/>
      <c r="AGL213" s="1"/>
      <c r="AGM213" s="1"/>
      <c r="AGN213" s="1"/>
      <c r="AGO213" s="1"/>
      <c r="AGP213" s="1"/>
      <c r="AGQ213" s="1"/>
      <c r="AGR213" s="1"/>
      <c r="AGS213" s="1"/>
      <c r="AGT213" s="1"/>
      <c r="AGU213" s="1"/>
      <c r="AGV213" s="1"/>
      <c r="AGW213" s="1"/>
      <c r="AGX213" s="1"/>
      <c r="AGY213" s="1"/>
      <c r="AGZ213" s="1"/>
      <c r="AHA213" s="1"/>
      <c r="AHB213" s="1"/>
      <c r="AHC213" s="1"/>
      <c r="AHD213" s="1"/>
      <c r="AHE213" s="1"/>
      <c r="AHF213" s="1"/>
      <c r="AHG213" s="1"/>
      <c r="AHH213" s="1"/>
      <c r="AHI213" s="1"/>
      <c r="AHJ213" s="1"/>
      <c r="AHK213" s="1"/>
      <c r="AHL213" s="1"/>
      <c r="AHM213" s="1"/>
      <c r="AHN213" s="1"/>
      <c r="AHO213" s="1"/>
      <c r="AHP213" s="1"/>
      <c r="AHQ213" s="1"/>
      <c r="AHR213" s="1"/>
      <c r="AHS213" s="1"/>
      <c r="AHT213" s="1"/>
      <c r="AHU213" s="1"/>
      <c r="AHV213" s="1"/>
      <c r="AHW213" s="1"/>
      <c r="AHX213" s="1"/>
      <c r="AHY213" s="1"/>
      <c r="AHZ213" s="1"/>
      <c r="AIA213" s="1"/>
      <c r="AIB213" s="1"/>
      <c r="AIC213" s="1"/>
      <c r="AID213" s="1"/>
      <c r="AIE213" s="1"/>
      <c r="AIF213" s="1"/>
      <c r="AIG213" s="1"/>
      <c r="AIH213" s="1"/>
      <c r="AII213" s="1"/>
      <c r="AIJ213" s="1"/>
      <c r="AIK213" s="1"/>
      <c r="AIL213" s="1"/>
      <c r="AIM213" s="1"/>
      <c r="AIN213" s="1"/>
      <c r="AIO213" s="1"/>
      <c r="AIP213" s="1"/>
      <c r="AIQ213" s="1"/>
      <c r="AIR213" s="1"/>
      <c r="AIS213" s="1"/>
      <c r="AIT213" s="1"/>
      <c r="AIU213" s="1"/>
      <c r="AIV213" s="1"/>
      <c r="AIW213" s="1"/>
      <c r="AIX213" s="1"/>
      <c r="AIY213" s="1"/>
      <c r="AIZ213" s="1"/>
      <c r="AJA213" s="1"/>
      <c r="AJB213" s="1"/>
      <c r="AJC213" s="1"/>
      <c r="AJD213" s="1"/>
      <c r="AJE213" s="1"/>
      <c r="AJF213" s="1"/>
      <c r="AJG213" s="1"/>
      <c r="AJH213" s="1"/>
      <c r="AJI213" s="1"/>
      <c r="AJJ213" s="1"/>
      <c r="AJK213" s="1"/>
      <c r="AJL213" s="1"/>
      <c r="AJM213" s="1"/>
      <c r="AJN213" s="1"/>
      <c r="AJO213" s="1"/>
      <c r="AJP213" s="1"/>
      <c r="AJQ213" s="1"/>
      <c r="AJR213" s="1"/>
      <c r="AJS213" s="1"/>
      <c r="AJT213" s="1"/>
      <c r="AJU213" s="1"/>
      <c r="AJV213" s="1"/>
      <c r="AJW213" s="1"/>
      <c r="AJX213" s="1"/>
      <c r="AJY213" s="1"/>
      <c r="AJZ213" s="1"/>
      <c r="AKA213" s="1"/>
      <c r="AKB213" s="1"/>
      <c r="AKC213" s="1"/>
      <c r="AKD213" s="1"/>
      <c r="AKE213" s="1"/>
      <c r="AKF213" s="1"/>
      <c r="AKG213" s="1"/>
      <c r="AKH213" s="1"/>
      <c r="AKI213" s="1"/>
      <c r="AKJ213" s="1"/>
      <c r="AKK213" s="1"/>
      <c r="AKL213" s="1"/>
      <c r="AKM213" s="1"/>
      <c r="AKN213" s="1"/>
      <c r="AKO213" s="1"/>
      <c r="AKP213" s="1"/>
      <c r="AKQ213" s="1"/>
      <c r="AKR213" s="1"/>
      <c r="AKS213" s="1"/>
      <c r="AKT213" s="1"/>
      <c r="AKU213" s="1"/>
      <c r="AKV213" s="1"/>
      <c r="AKW213" s="1"/>
      <c r="AKX213" s="1"/>
      <c r="AKY213" s="1"/>
      <c r="AKZ213" s="1"/>
      <c r="ALA213" s="1"/>
      <c r="ALB213" s="1"/>
      <c r="ALC213" s="1"/>
      <c r="ALD213" s="1"/>
      <c r="ALE213" s="1"/>
      <c r="ALF213" s="1"/>
      <c r="ALG213" s="1"/>
      <c r="ALH213" s="1"/>
      <c r="ALI213" s="1"/>
      <c r="ALJ213" s="1"/>
      <c r="ALK213" s="1"/>
      <c r="ALL213" s="1"/>
      <c r="ALM213" s="1"/>
      <c r="ALN213" s="1"/>
      <c r="ALO213" s="1"/>
      <c r="ALP213" s="1"/>
      <c r="ALQ213" s="1"/>
      <c r="ALR213" s="1"/>
      <c r="ALS213" s="1"/>
      <c r="ALT213" s="1"/>
      <c r="ALU213" s="1"/>
      <c r="ALV213" s="1"/>
      <c r="ALW213" s="1"/>
      <c r="ALX213" s="1"/>
      <c r="ALY213" s="1"/>
      <c r="ALZ213" s="1"/>
      <c r="AMA213" s="1"/>
      <c r="AMB213" s="1"/>
      <c r="AMC213" s="1"/>
      <c r="AMD213" s="1"/>
      <c r="AME213" s="1"/>
      <c r="AMF213" s="1"/>
      <c r="AMG213" s="1"/>
      <c r="AMH213" s="1"/>
      <c r="AMI213" s="1"/>
      <c r="AMJ213" s="1"/>
    </row>
    <row r="214" spans="1:1024" s="71" customFormat="1" x14ac:dyDescent="0.15">
      <c r="A214" s="34" t="s">
        <v>29</v>
      </c>
      <c r="B214" s="34"/>
      <c r="C214" s="34"/>
      <c r="D214" s="34"/>
      <c r="E214" s="35"/>
      <c r="F214" s="36"/>
      <c r="G214" s="37"/>
      <c r="H214" s="37"/>
      <c r="I214" s="37"/>
      <c r="J214" s="37"/>
      <c r="K214" s="37"/>
      <c r="L214" s="37"/>
      <c r="M214" s="35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  <c r="AAD214" s="1"/>
      <c r="AAE214" s="1"/>
      <c r="AAF214" s="1"/>
      <c r="AAG214" s="1"/>
      <c r="AAH214" s="1"/>
      <c r="AAI214" s="1"/>
      <c r="AAJ214" s="1"/>
      <c r="AAK214" s="1"/>
      <c r="AAL214" s="1"/>
      <c r="AAM214" s="1"/>
      <c r="AAN214" s="1"/>
      <c r="AAO214" s="1"/>
      <c r="AAP214" s="1"/>
      <c r="AAQ214" s="1"/>
      <c r="AAR214" s="1"/>
      <c r="AAS214" s="1"/>
      <c r="AAT214" s="1"/>
      <c r="AAU214" s="1"/>
      <c r="AAV214" s="1"/>
      <c r="AAW214" s="1"/>
      <c r="AAX214" s="1"/>
      <c r="AAY214" s="1"/>
      <c r="AAZ214" s="1"/>
      <c r="ABA214" s="1"/>
      <c r="ABB214" s="1"/>
      <c r="ABC214" s="1"/>
      <c r="ABD214" s="1"/>
      <c r="ABE214" s="1"/>
      <c r="ABF214" s="1"/>
      <c r="ABG214" s="1"/>
      <c r="ABH214" s="1"/>
      <c r="ABI214" s="1"/>
      <c r="ABJ214" s="1"/>
      <c r="ABK214" s="1"/>
      <c r="ABL214" s="1"/>
      <c r="ABM214" s="1"/>
      <c r="ABN214" s="1"/>
      <c r="ABO214" s="1"/>
      <c r="ABP214" s="1"/>
      <c r="ABQ214" s="1"/>
      <c r="ABR214" s="1"/>
      <c r="ABS214" s="1"/>
      <c r="ABT214" s="1"/>
      <c r="ABU214" s="1"/>
      <c r="ABV214" s="1"/>
      <c r="ABW214" s="1"/>
      <c r="ABX214" s="1"/>
      <c r="ABY214" s="1"/>
      <c r="ABZ214" s="1"/>
      <c r="ACA214" s="1"/>
      <c r="ACB214" s="1"/>
      <c r="ACC214" s="1"/>
      <c r="ACD214" s="1"/>
      <c r="ACE214" s="1"/>
      <c r="ACF214" s="1"/>
      <c r="ACG214" s="1"/>
      <c r="ACH214" s="1"/>
      <c r="ACI214" s="1"/>
      <c r="ACJ214" s="1"/>
      <c r="ACK214" s="1"/>
      <c r="ACL214" s="1"/>
      <c r="ACM214" s="1"/>
      <c r="ACN214" s="1"/>
      <c r="ACO214" s="1"/>
      <c r="ACP214" s="1"/>
      <c r="ACQ214" s="1"/>
      <c r="ACR214" s="1"/>
      <c r="ACS214" s="1"/>
      <c r="ACT214" s="1"/>
      <c r="ACU214" s="1"/>
      <c r="ACV214" s="1"/>
      <c r="ACW214" s="1"/>
      <c r="ACX214" s="1"/>
      <c r="ACY214" s="1"/>
      <c r="ACZ214" s="1"/>
      <c r="ADA214" s="1"/>
      <c r="ADB214" s="1"/>
      <c r="ADC214" s="1"/>
      <c r="ADD214" s="1"/>
      <c r="ADE214" s="1"/>
      <c r="ADF214" s="1"/>
      <c r="ADG214" s="1"/>
      <c r="ADH214" s="1"/>
      <c r="ADI214" s="1"/>
      <c r="ADJ214" s="1"/>
      <c r="ADK214" s="1"/>
      <c r="ADL214" s="1"/>
      <c r="ADM214" s="1"/>
      <c r="ADN214" s="1"/>
      <c r="ADO214" s="1"/>
      <c r="ADP214" s="1"/>
      <c r="ADQ214" s="1"/>
      <c r="ADR214" s="1"/>
      <c r="ADS214" s="1"/>
      <c r="ADT214" s="1"/>
      <c r="ADU214" s="1"/>
      <c r="ADV214" s="1"/>
      <c r="ADW214" s="1"/>
      <c r="ADX214" s="1"/>
      <c r="ADY214" s="1"/>
      <c r="ADZ214" s="1"/>
      <c r="AEA214" s="1"/>
      <c r="AEB214" s="1"/>
      <c r="AEC214" s="1"/>
      <c r="AED214" s="1"/>
      <c r="AEE214" s="1"/>
      <c r="AEF214" s="1"/>
      <c r="AEG214" s="1"/>
      <c r="AEH214" s="1"/>
      <c r="AEI214" s="1"/>
      <c r="AEJ214" s="1"/>
      <c r="AEK214" s="1"/>
      <c r="AEL214" s="1"/>
      <c r="AEM214" s="1"/>
      <c r="AEN214" s="1"/>
      <c r="AEO214" s="1"/>
      <c r="AEP214" s="1"/>
      <c r="AEQ214" s="1"/>
      <c r="AER214" s="1"/>
      <c r="AES214" s="1"/>
      <c r="AET214" s="1"/>
      <c r="AEU214" s="1"/>
      <c r="AEV214" s="1"/>
      <c r="AEW214" s="1"/>
      <c r="AEX214" s="1"/>
      <c r="AEY214" s="1"/>
      <c r="AEZ214" s="1"/>
      <c r="AFA214" s="1"/>
      <c r="AFB214" s="1"/>
      <c r="AFC214" s="1"/>
      <c r="AFD214" s="1"/>
      <c r="AFE214" s="1"/>
      <c r="AFF214" s="1"/>
      <c r="AFG214" s="1"/>
      <c r="AFH214" s="1"/>
      <c r="AFI214" s="1"/>
      <c r="AFJ214" s="1"/>
      <c r="AFK214" s="1"/>
      <c r="AFL214" s="1"/>
      <c r="AFM214" s="1"/>
      <c r="AFN214" s="1"/>
      <c r="AFO214" s="1"/>
      <c r="AFP214" s="1"/>
      <c r="AFQ214" s="1"/>
      <c r="AFR214" s="1"/>
      <c r="AFS214" s="1"/>
      <c r="AFT214" s="1"/>
      <c r="AFU214" s="1"/>
      <c r="AFV214" s="1"/>
      <c r="AFW214" s="1"/>
      <c r="AFX214" s="1"/>
      <c r="AFY214" s="1"/>
      <c r="AFZ214" s="1"/>
      <c r="AGA214" s="1"/>
      <c r="AGB214" s="1"/>
      <c r="AGC214" s="1"/>
      <c r="AGD214" s="1"/>
      <c r="AGE214" s="1"/>
      <c r="AGF214" s="1"/>
      <c r="AGG214" s="1"/>
      <c r="AGH214" s="1"/>
      <c r="AGI214" s="1"/>
      <c r="AGJ214" s="1"/>
      <c r="AGK214" s="1"/>
      <c r="AGL214" s="1"/>
      <c r="AGM214" s="1"/>
      <c r="AGN214" s="1"/>
      <c r="AGO214" s="1"/>
      <c r="AGP214" s="1"/>
      <c r="AGQ214" s="1"/>
      <c r="AGR214" s="1"/>
      <c r="AGS214" s="1"/>
      <c r="AGT214" s="1"/>
      <c r="AGU214" s="1"/>
      <c r="AGV214" s="1"/>
      <c r="AGW214" s="1"/>
      <c r="AGX214" s="1"/>
      <c r="AGY214" s="1"/>
      <c r="AGZ214" s="1"/>
      <c r="AHA214" s="1"/>
      <c r="AHB214" s="1"/>
      <c r="AHC214" s="1"/>
      <c r="AHD214" s="1"/>
      <c r="AHE214" s="1"/>
      <c r="AHF214" s="1"/>
      <c r="AHG214" s="1"/>
      <c r="AHH214" s="1"/>
      <c r="AHI214" s="1"/>
      <c r="AHJ214" s="1"/>
      <c r="AHK214" s="1"/>
      <c r="AHL214" s="1"/>
      <c r="AHM214" s="1"/>
      <c r="AHN214" s="1"/>
      <c r="AHO214" s="1"/>
      <c r="AHP214" s="1"/>
      <c r="AHQ214" s="1"/>
      <c r="AHR214" s="1"/>
      <c r="AHS214" s="1"/>
      <c r="AHT214" s="1"/>
      <c r="AHU214" s="1"/>
      <c r="AHV214" s="1"/>
      <c r="AHW214" s="1"/>
      <c r="AHX214" s="1"/>
      <c r="AHY214" s="1"/>
      <c r="AHZ214" s="1"/>
      <c r="AIA214" s="1"/>
      <c r="AIB214" s="1"/>
      <c r="AIC214" s="1"/>
      <c r="AID214" s="1"/>
      <c r="AIE214" s="1"/>
      <c r="AIF214" s="1"/>
      <c r="AIG214" s="1"/>
      <c r="AIH214" s="1"/>
      <c r="AII214" s="1"/>
      <c r="AIJ214" s="1"/>
      <c r="AIK214" s="1"/>
      <c r="AIL214" s="1"/>
      <c r="AIM214" s="1"/>
      <c r="AIN214" s="1"/>
      <c r="AIO214" s="1"/>
      <c r="AIP214" s="1"/>
      <c r="AIQ214" s="1"/>
      <c r="AIR214" s="1"/>
      <c r="AIS214" s="1"/>
      <c r="AIT214" s="1"/>
      <c r="AIU214" s="1"/>
      <c r="AIV214" s="1"/>
      <c r="AIW214" s="1"/>
      <c r="AIX214" s="1"/>
      <c r="AIY214" s="1"/>
      <c r="AIZ214" s="1"/>
      <c r="AJA214" s="1"/>
      <c r="AJB214" s="1"/>
      <c r="AJC214" s="1"/>
      <c r="AJD214" s="1"/>
      <c r="AJE214" s="1"/>
      <c r="AJF214" s="1"/>
      <c r="AJG214" s="1"/>
      <c r="AJH214" s="1"/>
      <c r="AJI214" s="1"/>
      <c r="AJJ214" s="1"/>
      <c r="AJK214" s="1"/>
      <c r="AJL214" s="1"/>
      <c r="AJM214" s="1"/>
      <c r="AJN214" s="1"/>
      <c r="AJO214" s="1"/>
      <c r="AJP214" s="1"/>
      <c r="AJQ214" s="1"/>
      <c r="AJR214" s="1"/>
      <c r="AJS214" s="1"/>
      <c r="AJT214" s="1"/>
      <c r="AJU214" s="1"/>
      <c r="AJV214" s="1"/>
      <c r="AJW214" s="1"/>
      <c r="AJX214" s="1"/>
      <c r="AJY214" s="1"/>
      <c r="AJZ214" s="1"/>
      <c r="AKA214" s="1"/>
      <c r="AKB214" s="1"/>
      <c r="AKC214" s="1"/>
      <c r="AKD214" s="1"/>
      <c r="AKE214" s="1"/>
      <c r="AKF214" s="1"/>
      <c r="AKG214" s="1"/>
      <c r="AKH214" s="1"/>
      <c r="AKI214" s="1"/>
      <c r="AKJ214" s="1"/>
      <c r="AKK214" s="1"/>
      <c r="AKL214" s="1"/>
      <c r="AKM214" s="1"/>
      <c r="AKN214" s="1"/>
      <c r="AKO214" s="1"/>
      <c r="AKP214" s="1"/>
      <c r="AKQ214" s="1"/>
      <c r="AKR214" s="1"/>
      <c r="AKS214" s="1"/>
      <c r="AKT214" s="1"/>
      <c r="AKU214" s="1"/>
      <c r="AKV214" s="1"/>
      <c r="AKW214" s="1"/>
      <c r="AKX214" s="1"/>
      <c r="AKY214" s="1"/>
      <c r="AKZ214" s="1"/>
      <c r="ALA214" s="1"/>
      <c r="ALB214" s="1"/>
      <c r="ALC214" s="1"/>
      <c r="ALD214" s="1"/>
      <c r="ALE214" s="1"/>
      <c r="ALF214" s="1"/>
      <c r="ALG214" s="1"/>
      <c r="ALH214" s="1"/>
      <c r="ALI214" s="1"/>
      <c r="ALJ214" s="1"/>
      <c r="ALK214" s="1"/>
      <c r="ALL214" s="1"/>
      <c r="ALM214" s="1"/>
      <c r="ALN214" s="1"/>
      <c r="ALO214" s="1"/>
      <c r="ALP214" s="1"/>
      <c r="ALQ214" s="1"/>
      <c r="ALR214" s="1"/>
      <c r="ALS214" s="1"/>
      <c r="ALT214" s="1"/>
      <c r="ALU214" s="1"/>
      <c r="ALV214" s="1"/>
      <c r="ALW214" s="1"/>
      <c r="ALX214" s="1"/>
      <c r="ALY214" s="1"/>
      <c r="ALZ214" s="1"/>
      <c r="AMA214" s="1"/>
      <c r="AMB214" s="1"/>
      <c r="AMC214" s="1"/>
      <c r="AMD214" s="1"/>
      <c r="AME214" s="1"/>
      <c r="AMF214" s="1"/>
      <c r="AMG214" s="1"/>
      <c r="AMH214" s="1"/>
      <c r="AMI214" s="1"/>
      <c r="AMJ214" s="1"/>
    </row>
    <row r="215" spans="1:1024" s="71" customFormat="1" x14ac:dyDescent="0.15">
      <c r="A215" s="38" t="s">
        <v>50</v>
      </c>
      <c r="B215" s="38"/>
      <c r="C215" s="38"/>
      <c r="D215" s="39"/>
      <c r="E215" s="35"/>
      <c r="F215" s="36"/>
      <c r="G215" s="40" t="s">
        <v>4</v>
      </c>
      <c r="H215" s="40"/>
      <c r="I215" s="40"/>
      <c r="J215" s="41" t="s">
        <v>5</v>
      </c>
      <c r="K215" s="41"/>
      <c r="L215" s="41"/>
      <c r="M215" s="35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  <c r="AAD215" s="1"/>
      <c r="AAE215" s="1"/>
      <c r="AAF215" s="1"/>
      <c r="AAG215" s="1"/>
      <c r="AAH215" s="1"/>
      <c r="AAI215" s="1"/>
      <c r="AAJ215" s="1"/>
      <c r="AAK215" s="1"/>
      <c r="AAL215" s="1"/>
      <c r="AAM215" s="1"/>
      <c r="AAN215" s="1"/>
      <c r="AAO215" s="1"/>
      <c r="AAP215" s="1"/>
      <c r="AAQ215" s="1"/>
      <c r="AAR215" s="1"/>
      <c r="AAS215" s="1"/>
      <c r="AAT215" s="1"/>
      <c r="AAU215" s="1"/>
      <c r="AAV215" s="1"/>
      <c r="AAW215" s="1"/>
      <c r="AAX215" s="1"/>
      <c r="AAY215" s="1"/>
      <c r="AAZ215" s="1"/>
      <c r="ABA215" s="1"/>
      <c r="ABB215" s="1"/>
      <c r="ABC215" s="1"/>
      <c r="ABD215" s="1"/>
      <c r="ABE215" s="1"/>
      <c r="ABF215" s="1"/>
      <c r="ABG215" s="1"/>
      <c r="ABH215" s="1"/>
      <c r="ABI215" s="1"/>
      <c r="ABJ215" s="1"/>
      <c r="ABK215" s="1"/>
      <c r="ABL215" s="1"/>
      <c r="ABM215" s="1"/>
      <c r="ABN215" s="1"/>
      <c r="ABO215" s="1"/>
      <c r="ABP215" s="1"/>
      <c r="ABQ215" s="1"/>
      <c r="ABR215" s="1"/>
      <c r="ABS215" s="1"/>
      <c r="ABT215" s="1"/>
      <c r="ABU215" s="1"/>
      <c r="ABV215" s="1"/>
      <c r="ABW215" s="1"/>
      <c r="ABX215" s="1"/>
      <c r="ABY215" s="1"/>
      <c r="ABZ215" s="1"/>
      <c r="ACA215" s="1"/>
      <c r="ACB215" s="1"/>
      <c r="ACC215" s="1"/>
      <c r="ACD215" s="1"/>
      <c r="ACE215" s="1"/>
      <c r="ACF215" s="1"/>
      <c r="ACG215" s="1"/>
      <c r="ACH215" s="1"/>
      <c r="ACI215" s="1"/>
      <c r="ACJ215" s="1"/>
      <c r="ACK215" s="1"/>
      <c r="ACL215" s="1"/>
      <c r="ACM215" s="1"/>
      <c r="ACN215" s="1"/>
      <c r="ACO215" s="1"/>
      <c r="ACP215" s="1"/>
      <c r="ACQ215" s="1"/>
      <c r="ACR215" s="1"/>
      <c r="ACS215" s="1"/>
      <c r="ACT215" s="1"/>
      <c r="ACU215" s="1"/>
      <c r="ACV215" s="1"/>
      <c r="ACW215" s="1"/>
      <c r="ACX215" s="1"/>
      <c r="ACY215" s="1"/>
      <c r="ACZ215" s="1"/>
      <c r="ADA215" s="1"/>
      <c r="ADB215" s="1"/>
      <c r="ADC215" s="1"/>
      <c r="ADD215" s="1"/>
      <c r="ADE215" s="1"/>
      <c r="ADF215" s="1"/>
      <c r="ADG215" s="1"/>
      <c r="ADH215" s="1"/>
      <c r="ADI215" s="1"/>
      <c r="ADJ215" s="1"/>
      <c r="ADK215" s="1"/>
      <c r="ADL215" s="1"/>
      <c r="ADM215" s="1"/>
      <c r="ADN215" s="1"/>
      <c r="ADO215" s="1"/>
      <c r="ADP215" s="1"/>
      <c r="ADQ215" s="1"/>
      <c r="ADR215" s="1"/>
      <c r="ADS215" s="1"/>
      <c r="ADT215" s="1"/>
      <c r="ADU215" s="1"/>
      <c r="ADV215" s="1"/>
      <c r="ADW215" s="1"/>
      <c r="ADX215" s="1"/>
      <c r="ADY215" s="1"/>
      <c r="ADZ215" s="1"/>
      <c r="AEA215" s="1"/>
      <c r="AEB215" s="1"/>
      <c r="AEC215" s="1"/>
      <c r="AED215" s="1"/>
      <c r="AEE215" s="1"/>
      <c r="AEF215" s="1"/>
      <c r="AEG215" s="1"/>
      <c r="AEH215" s="1"/>
      <c r="AEI215" s="1"/>
      <c r="AEJ215" s="1"/>
      <c r="AEK215" s="1"/>
      <c r="AEL215" s="1"/>
      <c r="AEM215" s="1"/>
      <c r="AEN215" s="1"/>
      <c r="AEO215" s="1"/>
      <c r="AEP215" s="1"/>
      <c r="AEQ215" s="1"/>
      <c r="AER215" s="1"/>
      <c r="AES215" s="1"/>
      <c r="AET215" s="1"/>
      <c r="AEU215" s="1"/>
      <c r="AEV215" s="1"/>
      <c r="AEW215" s="1"/>
      <c r="AEX215" s="1"/>
      <c r="AEY215" s="1"/>
      <c r="AEZ215" s="1"/>
      <c r="AFA215" s="1"/>
      <c r="AFB215" s="1"/>
      <c r="AFC215" s="1"/>
      <c r="AFD215" s="1"/>
      <c r="AFE215" s="1"/>
      <c r="AFF215" s="1"/>
      <c r="AFG215" s="1"/>
      <c r="AFH215" s="1"/>
      <c r="AFI215" s="1"/>
      <c r="AFJ215" s="1"/>
      <c r="AFK215" s="1"/>
      <c r="AFL215" s="1"/>
      <c r="AFM215" s="1"/>
      <c r="AFN215" s="1"/>
      <c r="AFO215" s="1"/>
      <c r="AFP215" s="1"/>
      <c r="AFQ215" s="1"/>
      <c r="AFR215" s="1"/>
      <c r="AFS215" s="1"/>
      <c r="AFT215" s="1"/>
      <c r="AFU215" s="1"/>
      <c r="AFV215" s="1"/>
      <c r="AFW215" s="1"/>
      <c r="AFX215" s="1"/>
      <c r="AFY215" s="1"/>
      <c r="AFZ215" s="1"/>
      <c r="AGA215" s="1"/>
      <c r="AGB215" s="1"/>
      <c r="AGC215" s="1"/>
      <c r="AGD215" s="1"/>
      <c r="AGE215" s="1"/>
      <c r="AGF215" s="1"/>
      <c r="AGG215" s="1"/>
      <c r="AGH215" s="1"/>
      <c r="AGI215" s="1"/>
      <c r="AGJ215" s="1"/>
      <c r="AGK215" s="1"/>
      <c r="AGL215" s="1"/>
      <c r="AGM215" s="1"/>
      <c r="AGN215" s="1"/>
      <c r="AGO215" s="1"/>
      <c r="AGP215" s="1"/>
      <c r="AGQ215" s="1"/>
      <c r="AGR215" s="1"/>
      <c r="AGS215" s="1"/>
      <c r="AGT215" s="1"/>
      <c r="AGU215" s="1"/>
      <c r="AGV215" s="1"/>
      <c r="AGW215" s="1"/>
      <c r="AGX215" s="1"/>
      <c r="AGY215" s="1"/>
      <c r="AGZ215" s="1"/>
      <c r="AHA215" s="1"/>
      <c r="AHB215" s="1"/>
      <c r="AHC215" s="1"/>
      <c r="AHD215" s="1"/>
      <c r="AHE215" s="1"/>
      <c r="AHF215" s="1"/>
      <c r="AHG215" s="1"/>
      <c r="AHH215" s="1"/>
      <c r="AHI215" s="1"/>
      <c r="AHJ215" s="1"/>
      <c r="AHK215" s="1"/>
      <c r="AHL215" s="1"/>
      <c r="AHM215" s="1"/>
      <c r="AHN215" s="1"/>
      <c r="AHO215" s="1"/>
      <c r="AHP215" s="1"/>
      <c r="AHQ215" s="1"/>
      <c r="AHR215" s="1"/>
      <c r="AHS215" s="1"/>
      <c r="AHT215" s="1"/>
      <c r="AHU215" s="1"/>
      <c r="AHV215" s="1"/>
      <c r="AHW215" s="1"/>
      <c r="AHX215" s="1"/>
      <c r="AHY215" s="1"/>
      <c r="AHZ215" s="1"/>
      <c r="AIA215" s="1"/>
      <c r="AIB215" s="1"/>
      <c r="AIC215" s="1"/>
      <c r="AID215" s="1"/>
      <c r="AIE215" s="1"/>
      <c r="AIF215" s="1"/>
      <c r="AIG215" s="1"/>
      <c r="AIH215" s="1"/>
      <c r="AII215" s="1"/>
      <c r="AIJ215" s="1"/>
      <c r="AIK215" s="1"/>
      <c r="AIL215" s="1"/>
      <c r="AIM215" s="1"/>
      <c r="AIN215" s="1"/>
      <c r="AIO215" s="1"/>
      <c r="AIP215" s="1"/>
      <c r="AIQ215" s="1"/>
      <c r="AIR215" s="1"/>
      <c r="AIS215" s="1"/>
      <c r="AIT215" s="1"/>
      <c r="AIU215" s="1"/>
      <c r="AIV215" s="1"/>
      <c r="AIW215" s="1"/>
      <c r="AIX215" s="1"/>
      <c r="AIY215" s="1"/>
      <c r="AIZ215" s="1"/>
      <c r="AJA215" s="1"/>
      <c r="AJB215" s="1"/>
      <c r="AJC215" s="1"/>
      <c r="AJD215" s="1"/>
      <c r="AJE215" s="1"/>
      <c r="AJF215" s="1"/>
      <c r="AJG215" s="1"/>
      <c r="AJH215" s="1"/>
      <c r="AJI215" s="1"/>
      <c r="AJJ215" s="1"/>
      <c r="AJK215" s="1"/>
      <c r="AJL215" s="1"/>
      <c r="AJM215" s="1"/>
      <c r="AJN215" s="1"/>
      <c r="AJO215" s="1"/>
      <c r="AJP215" s="1"/>
      <c r="AJQ215" s="1"/>
      <c r="AJR215" s="1"/>
      <c r="AJS215" s="1"/>
      <c r="AJT215" s="1"/>
      <c r="AJU215" s="1"/>
      <c r="AJV215" s="1"/>
      <c r="AJW215" s="1"/>
      <c r="AJX215" s="1"/>
      <c r="AJY215" s="1"/>
      <c r="AJZ215" s="1"/>
      <c r="AKA215" s="1"/>
      <c r="AKB215" s="1"/>
      <c r="AKC215" s="1"/>
      <c r="AKD215" s="1"/>
      <c r="AKE215" s="1"/>
      <c r="AKF215" s="1"/>
      <c r="AKG215" s="1"/>
      <c r="AKH215" s="1"/>
      <c r="AKI215" s="1"/>
      <c r="AKJ215" s="1"/>
      <c r="AKK215" s="1"/>
      <c r="AKL215" s="1"/>
      <c r="AKM215" s="1"/>
      <c r="AKN215" s="1"/>
      <c r="AKO215" s="1"/>
      <c r="AKP215" s="1"/>
      <c r="AKQ215" s="1"/>
      <c r="AKR215" s="1"/>
      <c r="AKS215" s="1"/>
      <c r="AKT215" s="1"/>
      <c r="AKU215" s="1"/>
      <c r="AKV215" s="1"/>
      <c r="AKW215" s="1"/>
      <c r="AKX215" s="1"/>
      <c r="AKY215" s="1"/>
      <c r="AKZ215" s="1"/>
      <c r="ALA215" s="1"/>
      <c r="ALB215" s="1"/>
      <c r="ALC215" s="1"/>
      <c r="ALD215" s="1"/>
      <c r="ALE215" s="1"/>
      <c r="ALF215" s="1"/>
      <c r="ALG215" s="1"/>
      <c r="ALH215" s="1"/>
      <c r="ALI215" s="1"/>
      <c r="ALJ215" s="1"/>
      <c r="ALK215" s="1"/>
      <c r="ALL215" s="1"/>
      <c r="ALM215" s="1"/>
      <c r="ALN215" s="1"/>
      <c r="ALO215" s="1"/>
      <c r="ALP215" s="1"/>
      <c r="ALQ215" s="1"/>
      <c r="ALR215" s="1"/>
      <c r="ALS215" s="1"/>
      <c r="ALT215" s="1"/>
      <c r="ALU215" s="1"/>
      <c r="ALV215" s="1"/>
      <c r="ALW215" s="1"/>
      <c r="ALX215" s="1"/>
      <c r="ALY215" s="1"/>
      <c r="ALZ215" s="1"/>
      <c r="AMA215" s="1"/>
      <c r="AMB215" s="1"/>
      <c r="AMC215" s="1"/>
      <c r="AMD215" s="1"/>
      <c r="AME215" s="1"/>
      <c r="AMF215" s="1"/>
      <c r="AMG215" s="1"/>
      <c r="AMH215" s="1"/>
      <c r="AMI215" s="1"/>
      <c r="AMJ215" s="1"/>
    </row>
    <row r="216" spans="1:1024" s="71" customFormat="1" ht="13.75" customHeight="1" x14ac:dyDescent="0.15">
      <c r="A216" s="42" t="s">
        <v>6</v>
      </c>
      <c r="B216" s="42" t="s">
        <v>7</v>
      </c>
      <c r="C216" s="43"/>
      <c r="D216" s="43" t="s">
        <v>9</v>
      </c>
      <c r="E216" s="42" t="s">
        <v>10</v>
      </c>
      <c r="F216" s="44" t="s">
        <v>11</v>
      </c>
      <c r="G216" s="45" t="s">
        <v>12</v>
      </c>
      <c r="H216" s="45" t="s">
        <v>13</v>
      </c>
      <c r="I216" s="46" t="s">
        <v>14</v>
      </c>
      <c r="J216" s="45" t="s">
        <v>15</v>
      </c>
      <c r="K216" s="45" t="s">
        <v>16</v>
      </c>
      <c r="L216" s="47" t="s">
        <v>17</v>
      </c>
      <c r="M216" s="48" t="s">
        <v>18</v>
      </c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  <c r="AAD216" s="1"/>
      <c r="AAE216" s="1"/>
      <c r="AAF216" s="1"/>
      <c r="AAG216" s="1"/>
      <c r="AAH216" s="1"/>
      <c r="AAI216" s="1"/>
      <c r="AAJ216" s="1"/>
      <c r="AAK216" s="1"/>
      <c r="AAL216" s="1"/>
      <c r="AAM216" s="1"/>
      <c r="AAN216" s="1"/>
      <c r="AAO216" s="1"/>
      <c r="AAP216" s="1"/>
      <c r="AAQ216" s="1"/>
      <c r="AAR216" s="1"/>
      <c r="AAS216" s="1"/>
      <c r="AAT216" s="1"/>
      <c r="AAU216" s="1"/>
      <c r="AAV216" s="1"/>
      <c r="AAW216" s="1"/>
      <c r="AAX216" s="1"/>
      <c r="AAY216" s="1"/>
      <c r="AAZ216" s="1"/>
      <c r="ABA216" s="1"/>
      <c r="ABB216" s="1"/>
      <c r="ABC216" s="1"/>
      <c r="ABD216" s="1"/>
      <c r="ABE216" s="1"/>
      <c r="ABF216" s="1"/>
      <c r="ABG216" s="1"/>
      <c r="ABH216" s="1"/>
      <c r="ABI216" s="1"/>
      <c r="ABJ216" s="1"/>
      <c r="ABK216" s="1"/>
      <c r="ABL216" s="1"/>
      <c r="ABM216" s="1"/>
      <c r="ABN216" s="1"/>
      <c r="ABO216" s="1"/>
      <c r="ABP216" s="1"/>
      <c r="ABQ216" s="1"/>
      <c r="ABR216" s="1"/>
      <c r="ABS216" s="1"/>
      <c r="ABT216" s="1"/>
      <c r="ABU216" s="1"/>
      <c r="ABV216" s="1"/>
      <c r="ABW216" s="1"/>
      <c r="ABX216" s="1"/>
      <c r="ABY216" s="1"/>
      <c r="ABZ216" s="1"/>
      <c r="ACA216" s="1"/>
      <c r="ACB216" s="1"/>
      <c r="ACC216" s="1"/>
      <c r="ACD216" s="1"/>
      <c r="ACE216" s="1"/>
      <c r="ACF216" s="1"/>
      <c r="ACG216" s="1"/>
      <c r="ACH216" s="1"/>
      <c r="ACI216" s="1"/>
      <c r="ACJ216" s="1"/>
      <c r="ACK216" s="1"/>
      <c r="ACL216" s="1"/>
      <c r="ACM216" s="1"/>
      <c r="ACN216" s="1"/>
      <c r="ACO216" s="1"/>
      <c r="ACP216" s="1"/>
      <c r="ACQ216" s="1"/>
      <c r="ACR216" s="1"/>
      <c r="ACS216" s="1"/>
      <c r="ACT216" s="1"/>
      <c r="ACU216" s="1"/>
      <c r="ACV216" s="1"/>
      <c r="ACW216" s="1"/>
      <c r="ACX216" s="1"/>
      <c r="ACY216" s="1"/>
      <c r="ACZ216" s="1"/>
      <c r="ADA216" s="1"/>
      <c r="ADB216" s="1"/>
      <c r="ADC216" s="1"/>
      <c r="ADD216" s="1"/>
      <c r="ADE216" s="1"/>
      <c r="ADF216" s="1"/>
      <c r="ADG216" s="1"/>
      <c r="ADH216" s="1"/>
      <c r="ADI216" s="1"/>
      <c r="ADJ216" s="1"/>
      <c r="ADK216" s="1"/>
      <c r="ADL216" s="1"/>
      <c r="ADM216" s="1"/>
      <c r="ADN216" s="1"/>
      <c r="ADO216" s="1"/>
      <c r="ADP216" s="1"/>
      <c r="ADQ216" s="1"/>
      <c r="ADR216" s="1"/>
      <c r="ADS216" s="1"/>
      <c r="ADT216" s="1"/>
      <c r="ADU216" s="1"/>
      <c r="ADV216" s="1"/>
      <c r="ADW216" s="1"/>
      <c r="ADX216" s="1"/>
      <c r="ADY216" s="1"/>
      <c r="ADZ216" s="1"/>
      <c r="AEA216" s="1"/>
      <c r="AEB216" s="1"/>
      <c r="AEC216" s="1"/>
      <c r="AED216" s="1"/>
      <c r="AEE216" s="1"/>
      <c r="AEF216" s="1"/>
      <c r="AEG216" s="1"/>
      <c r="AEH216" s="1"/>
      <c r="AEI216" s="1"/>
      <c r="AEJ216" s="1"/>
      <c r="AEK216" s="1"/>
      <c r="AEL216" s="1"/>
      <c r="AEM216" s="1"/>
      <c r="AEN216" s="1"/>
      <c r="AEO216" s="1"/>
      <c r="AEP216" s="1"/>
      <c r="AEQ216" s="1"/>
      <c r="AER216" s="1"/>
      <c r="AES216" s="1"/>
      <c r="AET216" s="1"/>
      <c r="AEU216" s="1"/>
      <c r="AEV216" s="1"/>
      <c r="AEW216" s="1"/>
      <c r="AEX216" s="1"/>
      <c r="AEY216" s="1"/>
      <c r="AEZ216" s="1"/>
      <c r="AFA216" s="1"/>
      <c r="AFB216" s="1"/>
      <c r="AFC216" s="1"/>
      <c r="AFD216" s="1"/>
      <c r="AFE216" s="1"/>
      <c r="AFF216" s="1"/>
      <c r="AFG216" s="1"/>
      <c r="AFH216" s="1"/>
      <c r="AFI216" s="1"/>
      <c r="AFJ216" s="1"/>
      <c r="AFK216" s="1"/>
      <c r="AFL216" s="1"/>
      <c r="AFM216" s="1"/>
      <c r="AFN216" s="1"/>
      <c r="AFO216" s="1"/>
      <c r="AFP216" s="1"/>
      <c r="AFQ216" s="1"/>
      <c r="AFR216" s="1"/>
      <c r="AFS216" s="1"/>
      <c r="AFT216" s="1"/>
      <c r="AFU216" s="1"/>
      <c r="AFV216" s="1"/>
      <c r="AFW216" s="1"/>
      <c r="AFX216" s="1"/>
      <c r="AFY216" s="1"/>
      <c r="AFZ216" s="1"/>
      <c r="AGA216" s="1"/>
      <c r="AGB216" s="1"/>
      <c r="AGC216" s="1"/>
      <c r="AGD216" s="1"/>
      <c r="AGE216" s="1"/>
      <c r="AGF216" s="1"/>
      <c r="AGG216" s="1"/>
      <c r="AGH216" s="1"/>
      <c r="AGI216" s="1"/>
      <c r="AGJ216" s="1"/>
      <c r="AGK216" s="1"/>
      <c r="AGL216" s="1"/>
      <c r="AGM216" s="1"/>
      <c r="AGN216" s="1"/>
      <c r="AGO216" s="1"/>
      <c r="AGP216" s="1"/>
      <c r="AGQ216" s="1"/>
      <c r="AGR216" s="1"/>
      <c r="AGS216" s="1"/>
      <c r="AGT216" s="1"/>
      <c r="AGU216" s="1"/>
      <c r="AGV216" s="1"/>
      <c r="AGW216" s="1"/>
      <c r="AGX216" s="1"/>
      <c r="AGY216" s="1"/>
      <c r="AGZ216" s="1"/>
      <c r="AHA216" s="1"/>
      <c r="AHB216" s="1"/>
      <c r="AHC216" s="1"/>
      <c r="AHD216" s="1"/>
      <c r="AHE216" s="1"/>
      <c r="AHF216" s="1"/>
      <c r="AHG216" s="1"/>
      <c r="AHH216" s="1"/>
      <c r="AHI216" s="1"/>
      <c r="AHJ216" s="1"/>
      <c r="AHK216" s="1"/>
      <c r="AHL216" s="1"/>
      <c r="AHM216" s="1"/>
      <c r="AHN216" s="1"/>
      <c r="AHO216" s="1"/>
      <c r="AHP216" s="1"/>
      <c r="AHQ216" s="1"/>
      <c r="AHR216" s="1"/>
      <c r="AHS216" s="1"/>
      <c r="AHT216" s="1"/>
      <c r="AHU216" s="1"/>
      <c r="AHV216" s="1"/>
      <c r="AHW216" s="1"/>
      <c r="AHX216" s="1"/>
      <c r="AHY216" s="1"/>
      <c r="AHZ216" s="1"/>
      <c r="AIA216" s="1"/>
      <c r="AIB216" s="1"/>
      <c r="AIC216" s="1"/>
      <c r="AID216" s="1"/>
      <c r="AIE216" s="1"/>
      <c r="AIF216" s="1"/>
      <c r="AIG216" s="1"/>
      <c r="AIH216" s="1"/>
      <c r="AII216" s="1"/>
      <c r="AIJ216" s="1"/>
      <c r="AIK216" s="1"/>
      <c r="AIL216" s="1"/>
      <c r="AIM216" s="1"/>
      <c r="AIN216" s="1"/>
      <c r="AIO216" s="1"/>
      <c r="AIP216" s="1"/>
      <c r="AIQ216" s="1"/>
      <c r="AIR216" s="1"/>
      <c r="AIS216" s="1"/>
      <c r="AIT216" s="1"/>
      <c r="AIU216" s="1"/>
      <c r="AIV216" s="1"/>
      <c r="AIW216" s="1"/>
      <c r="AIX216" s="1"/>
      <c r="AIY216" s="1"/>
      <c r="AIZ216" s="1"/>
      <c r="AJA216" s="1"/>
      <c r="AJB216" s="1"/>
      <c r="AJC216" s="1"/>
      <c r="AJD216" s="1"/>
      <c r="AJE216" s="1"/>
      <c r="AJF216" s="1"/>
      <c r="AJG216" s="1"/>
      <c r="AJH216" s="1"/>
      <c r="AJI216" s="1"/>
      <c r="AJJ216" s="1"/>
      <c r="AJK216" s="1"/>
      <c r="AJL216" s="1"/>
      <c r="AJM216" s="1"/>
      <c r="AJN216" s="1"/>
      <c r="AJO216" s="1"/>
      <c r="AJP216" s="1"/>
      <c r="AJQ216" s="1"/>
      <c r="AJR216" s="1"/>
      <c r="AJS216" s="1"/>
      <c r="AJT216" s="1"/>
      <c r="AJU216" s="1"/>
      <c r="AJV216" s="1"/>
      <c r="AJW216" s="1"/>
      <c r="AJX216" s="1"/>
      <c r="AJY216" s="1"/>
      <c r="AJZ216" s="1"/>
      <c r="AKA216" s="1"/>
      <c r="AKB216" s="1"/>
      <c r="AKC216" s="1"/>
      <c r="AKD216" s="1"/>
      <c r="AKE216" s="1"/>
      <c r="AKF216" s="1"/>
      <c r="AKG216" s="1"/>
      <c r="AKH216" s="1"/>
      <c r="AKI216" s="1"/>
      <c r="AKJ216" s="1"/>
      <c r="AKK216" s="1"/>
      <c r="AKL216" s="1"/>
      <c r="AKM216" s="1"/>
      <c r="AKN216" s="1"/>
      <c r="AKO216" s="1"/>
      <c r="AKP216" s="1"/>
      <c r="AKQ216" s="1"/>
      <c r="AKR216" s="1"/>
      <c r="AKS216" s="1"/>
      <c r="AKT216" s="1"/>
      <c r="AKU216" s="1"/>
      <c r="AKV216" s="1"/>
      <c r="AKW216" s="1"/>
      <c r="AKX216" s="1"/>
      <c r="AKY216" s="1"/>
      <c r="AKZ216" s="1"/>
      <c r="ALA216" s="1"/>
      <c r="ALB216" s="1"/>
      <c r="ALC216" s="1"/>
      <c r="ALD216" s="1"/>
      <c r="ALE216" s="1"/>
      <c r="ALF216" s="1"/>
      <c r="ALG216" s="1"/>
      <c r="ALH216" s="1"/>
      <c r="ALI216" s="1"/>
      <c r="ALJ216" s="1"/>
      <c r="ALK216" s="1"/>
      <c r="ALL216" s="1"/>
      <c r="ALM216" s="1"/>
      <c r="ALN216" s="1"/>
      <c r="ALO216" s="1"/>
      <c r="ALP216" s="1"/>
      <c r="ALQ216" s="1"/>
      <c r="ALR216" s="1"/>
      <c r="ALS216" s="1"/>
      <c r="ALT216" s="1"/>
      <c r="ALU216" s="1"/>
      <c r="ALV216" s="1"/>
      <c r="ALW216" s="1"/>
      <c r="ALX216" s="1"/>
      <c r="ALY216" s="1"/>
      <c r="ALZ216" s="1"/>
      <c r="AMA216" s="1"/>
      <c r="AMB216" s="1"/>
      <c r="AMC216" s="1"/>
      <c r="AMD216" s="1"/>
      <c r="AME216" s="1"/>
      <c r="AMF216" s="1"/>
      <c r="AMG216" s="1"/>
      <c r="AMH216" s="1"/>
      <c r="AMI216" s="1"/>
      <c r="AMJ216" s="1"/>
    </row>
    <row r="217" spans="1:1024" s="71" customFormat="1" ht="46.75" customHeight="1" x14ac:dyDescent="0.15">
      <c r="A217" s="42"/>
      <c r="B217" s="42"/>
      <c r="C217" s="43"/>
      <c r="D217" s="43"/>
      <c r="E217" s="42"/>
      <c r="F217" s="44"/>
      <c r="G217" s="45"/>
      <c r="H217" s="45"/>
      <c r="I217" s="46"/>
      <c r="J217" s="45"/>
      <c r="K217" s="45"/>
      <c r="L217" s="47"/>
      <c r="M217" s="48" t="e">
        <f>I217+L217+#REF!</f>
        <v>#REF!</v>
      </c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  <c r="AAD217" s="1"/>
      <c r="AAE217" s="1"/>
      <c r="AAF217" s="1"/>
      <c r="AAG217" s="1"/>
      <c r="AAH217" s="1"/>
      <c r="AAI217" s="1"/>
      <c r="AAJ217" s="1"/>
      <c r="AAK217" s="1"/>
      <c r="AAL217" s="1"/>
      <c r="AAM217" s="1"/>
      <c r="AAN217" s="1"/>
      <c r="AAO217" s="1"/>
      <c r="AAP217" s="1"/>
      <c r="AAQ217" s="1"/>
      <c r="AAR217" s="1"/>
      <c r="AAS217" s="1"/>
      <c r="AAT217" s="1"/>
      <c r="AAU217" s="1"/>
      <c r="AAV217" s="1"/>
      <c r="AAW217" s="1"/>
      <c r="AAX217" s="1"/>
      <c r="AAY217" s="1"/>
      <c r="AAZ217" s="1"/>
      <c r="ABA217" s="1"/>
      <c r="ABB217" s="1"/>
      <c r="ABC217" s="1"/>
      <c r="ABD217" s="1"/>
      <c r="ABE217" s="1"/>
      <c r="ABF217" s="1"/>
      <c r="ABG217" s="1"/>
      <c r="ABH217" s="1"/>
      <c r="ABI217" s="1"/>
      <c r="ABJ217" s="1"/>
      <c r="ABK217" s="1"/>
      <c r="ABL217" s="1"/>
      <c r="ABM217" s="1"/>
      <c r="ABN217" s="1"/>
      <c r="ABO217" s="1"/>
      <c r="ABP217" s="1"/>
      <c r="ABQ217" s="1"/>
      <c r="ABR217" s="1"/>
      <c r="ABS217" s="1"/>
      <c r="ABT217" s="1"/>
      <c r="ABU217" s="1"/>
      <c r="ABV217" s="1"/>
      <c r="ABW217" s="1"/>
      <c r="ABX217" s="1"/>
      <c r="ABY217" s="1"/>
      <c r="ABZ217" s="1"/>
      <c r="ACA217" s="1"/>
      <c r="ACB217" s="1"/>
      <c r="ACC217" s="1"/>
      <c r="ACD217" s="1"/>
      <c r="ACE217" s="1"/>
      <c r="ACF217" s="1"/>
      <c r="ACG217" s="1"/>
      <c r="ACH217" s="1"/>
      <c r="ACI217" s="1"/>
      <c r="ACJ217" s="1"/>
      <c r="ACK217" s="1"/>
      <c r="ACL217" s="1"/>
      <c r="ACM217" s="1"/>
      <c r="ACN217" s="1"/>
      <c r="ACO217" s="1"/>
      <c r="ACP217" s="1"/>
      <c r="ACQ217" s="1"/>
      <c r="ACR217" s="1"/>
      <c r="ACS217" s="1"/>
      <c r="ACT217" s="1"/>
      <c r="ACU217" s="1"/>
      <c r="ACV217" s="1"/>
      <c r="ACW217" s="1"/>
      <c r="ACX217" s="1"/>
      <c r="ACY217" s="1"/>
      <c r="ACZ217" s="1"/>
      <c r="ADA217" s="1"/>
      <c r="ADB217" s="1"/>
      <c r="ADC217" s="1"/>
      <c r="ADD217" s="1"/>
      <c r="ADE217" s="1"/>
      <c r="ADF217" s="1"/>
      <c r="ADG217" s="1"/>
      <c r="ADH217" s="1"/>
      <c r="ADI217" s="1"/>
      <c r="ADJ217" s="1"/>
      <c r="ADK217" s="1"/>
      <c r="ADL217" s="1"/>
      <c r="ADM217" s="1"/>
      <c r="ADN217" s="1"/>
      <c r="ADO217" s="1"/>
      <c r="ADP217" s="1"/>
      <c r="ADQ217" s="1"/>
      <c r="ADR217" s="1"/>
      <c r="ADS217" s="1"/>
      <c r="ADT217" s="1"/>
      <c r="ADU217" s="1"/>
      <c r="ADV217" s="1"/>
      <c r="ADW217" s="1"/>
      <c r="ADX217" s="1"/>
      <c r="ADY217" s="1"/>
      <c r="ADZ217" s="1"/>
      <c r="AEA217" s="1"/>
      <c r="AEB217" s="1"/>
      <c r="AEC217" s="1"/>
      <c r="AED217" s="1"/>
      <c r="AEE217" s="1"/>
      <c r="AEF217" s="1"/>
      <c r="AEG217" s="1"/>
      <c r="AEH217" s="1"/>
      <c r="AEI217" s="1"/>
      <c r="AEJ217" s="1"/>
      <c r="AEK217" s="1"/>
      <c r="AEL217" s="1"/>
      <c r="AEM217" s="1"/>
      <c r="AEN217" s="1"/>
      <c r="AEO217" s="1"/>
      <c r="AEP217" s="1"/>
      <c r="AEQ217" s="1"/>
      <c r="AER217" s="1"/>
      <c r="AES217" s="1"/>
      <c r="AET217" s="1"/>
      <c r="AEU217" s="1"/>
      <c r="AEV217" s="1"/>
      <c r="AEW217" s="1"/>
      <c r="AEX217" s="1"/>
      <c r="AEY217" s="1"/>
      <c r="AEZ217" s="1"/>
      <c r="AFA217" s="1"/>
      <c r="AFB217" s="1"/>
      <c r="AFC217" s="1"/>
      <c r="AFD217" s="1"/>
      <c r="AFE217" s="1"/>
      <c r="AFF217" s="1"/>
      <c r="AFG217" s="1"/>
      <c r="AFH217" s="1"/>
      <c r="AFI217" s="1"/>
      <c r="AFJ217" s="1"/>
      <c r="AFK217" s="1"/>
      <c r="AFL217" s="1"/>
      <c r="AFM217" s="1"/>
      <c r="AFN217" s="1"/>
      <c r="AFO217" s="1"/>
      <c r="AFP217" s="1"/>
      <c r="AFQ217" s="1"/>
      <c r="AFR217" s="1"/>
      <c r="AFS217" s="1"/>
      <c r="AFT217" s="1"/>
      <c r="AFU217" s="1"/>
      <c r="AFV217" s="1"/>
      <c r="AFW217" s="1"/>
      <c r="AFX217" s="1"/>
      <c r="AFY217" s="1"/>
      <c r="AFZ217" s="1"/>
      <c r="AGA217" s="1"/>
      <c r="AGB217" s="1"/>
      <c r="AGC217" s="1"/>
      <c r="AGD217" s="1"/>
      <c r="AGE217" s="1"/>
      <c r="AGF217" s="1"/>
      <c r="AGG217" s="1"/>
      <c r="AGH217" s="1"/>
      <c r="AGI217" s="1"/>
      <c r="AGJ217" s="1"/>
      <c r="AGK217" s="1"/>
      <c r="AGL217" s="1"/>
      <c r="AGM217" s="1"/>
      <c r="AGN217" s="1"/>
      <c r="AGO217" s="1"/>
      <c r="AGP217" s="1"/>
      <c r="AGQ217" s="1"/>
      <c r="AGR217" s="1"/>
      <c r="AGS217" s="1"/>
      <c r="AGT217" s="1"/>
      <c r="AGU217" s="1"/>
      <c r="AGV217" s="1"/>
      <c r="AGW217" s="1"/>
      <c r="AGX217" s="1"/>
      <c r="AGY217" s="1"/>
      <c r="AGZ217" s="1"/>
      <c r="AHA217" s="1"/>
      <c r="AHB217" s="1"/>
      <c r="AHC217" s="1"/>
      <c r="AHD217" s="1"/>
      <c r="AHE217" s="1"/>
      <c r="AHF217" s="1"/>
      <c r="AHG217" s="1"/>
      <c r="AHH217" s="1"/>
      <c r="AHI217" s="1"/>
      <c r="AHJ217" s="1"/>
      <c r="AHK217" s="1"/>
      <c r="AHL217" s="1"/>
      <c r="AHM217" s="1"/>
      <c r="AHN217" s="1"/>
      <c r="AHO217" s="1"/>
      <c r="AHP217" s="1"/>
      <c r="AHQ217" s="1"/>
      <c r="AHR217" s="1"/>
      <c r="AHS217" s="1"/>
      <c r="AHT217" s="1"/>
      <c r="AHU217" s="1"/>
      <c r="AHV217" s="1"/>
      <c r="AHW217" s="1"/>
      <c r="AHX217" s="1"/>
      <c r="AHY217" s="1"/>
      <c r="AHZ217" s="1"/>
      <c r="AIA217" s="1"/>
      <c r="AIB217" s="1"/>
      <c r="AIC217" s="1"/>
      <c r="AID217" s="1"/>
      <c r="AIE217" s="1"/>
      <c r="AIF217" s="1"/>
      <c r="AIG217" s="1"/>
      <c r="AIH217" s="1"/>
      <c r="AII217" s="1"/>
      <c r="AIJ217" s="1"/>
      <c r="AIK217" s="1"/>
      <c r="AIL217" s="1"/>
      <c r="AIM217" s="1"/>
      <c r="AIN217" s="1"/>
      <c r="AIO217" s="1"/>
      <c r="AIP217" s="1"/>
      <c r="AIQ217" s="1"/>
      <c r="AIR217" s="1"/>
      <c r="AIS217" s="1"/>
      <c r="AIT217" s="1"/>
      <c r="AIU217" s="1"/>
      <c r="AIV217" s="1"/>
      <c r="AIW217" s="1"/>
      <c r="AIX217" s="1"/>
      <c r="AIY217" s="1"/>
      <c r="AIZ217" s="1"/>
      <c r="AJA217" s="1"/>
      <c r="AJB217" s="1"/>
      <c r="AJC217" s="1"/>
      <c r="AJD217" s="1"/>
      <c r="AJE217" s="1"/>
      <c r="AJF217" s="1"/>
      <c r="AJG217" s="1"/>
      <c r="AJH217" s="1"/>
      <c r="AJI217" s="1"/>
      <c r="AJJ217" s="1"/>
      <c r="AJK217" s="1"/>
      <c r="AJL217" s="1"/>
      <c r="AJM217" s="1"/>
      <c r="AJN217" s="1"/>
      <c r="AJO217" s="1"/>
      <c r="AJP217" s="1"/>
      <c r="AJQ217" s="1"/>
      <c r="AJR217" s="1"/>
      <c r="AJS217" s="1"/>
      <c r="AJT217" s="1"/>
      <c r="AJU217" s="1"/>
      <c r="AJV217" s="1"/>
      <c r="AJW217" s="1"/>
      <c r="AJX217" s="1"/>
      <c r="AJY217" s="1"/>
      <c r="AJZ217" s="1"/>
      <c r="AKA217" s="1"/>
      <c r="AKB217" s="1"/>
      <c r="AKC217" s="1"/>
      <c r="AKD217" s="1"/>
      <c r="AKE217" s="1"/>
      <c r="AKF217" s="1"/>
      <c r="AKG217" s="1"/>
      <c r="AKH217" s="1"/>
      <c r="AKI217" s="1"/>
      <c r="AKJ217" s="1"/>
      <c r="AKK217" s="1"/>
      <c r="AKL217" s="1"/>
      <c r="AKM217" s="1"/>
      <c r="AKN217" s="1"/>
      <c r="AKO217" s="1"/>
      <c r="AKP217" s="1"/>
      <c r="AKQ217" s="1"/>
      <c r="AKR217" s="1"/>
      <c r="AKS217" s="1"/>
      <c r="AKT217" s="1"/>
      <c r="AKU217" s="1"/>
      <c r="AKV217" s="1"/>
      <c r="AKW217" s="1"/>
      <c r="AKX217" s="1"/>
      <c r="AKY217" s="1"/>
      <c r="AKZ217" s="1"/>
      <c r="ALA217" s="1"/>
      <c r="ALB217" s="1"/>
      <c r="ALC217" s="1"/>
      <c r="ALD217" s="1"/>
      <c r="ALE217" s="1"/>
      <c r="ALF217" s="1"/>
      <c r="ALG217" s="1"/>
      <c r="ALH217" s="1"/>
      <c r="ALI217" s="1"/>
      <c r="ALJ217" s="1"/>
      <c r="ALK217" s="1"/>
      <c r="ALL217" s="1"/>
      <c r="ALM217" s="1"/>
      <c r="ALN217" s="1"/>
      <c r="ALO217" s="1"/>
      <c r="ALP217" s="1"/>
      <c r="ALQ217" s="1"/>
      <c r="ALR217" s="1"/>
      <c r="ALS217" s="1"/>
      <c r="ALT217" s="1"/>
      <c r="ALU217" s="1"/>
      <c r="ALV217" s="1"/>
      <c r="ALW217" s="1"/>
      <c r="ALX217" s="1"/>
      <c r="ALY217" s="1"/>
      <c r="ALZ217" s="1"/>
      <c r="AMA217" s="1"/>
      <c r="AMB217" s="1"/>
      <c r="AMC217" s="1"/>
      <c r="AMD217" s="1"/>
      <c r="AME217" s="1"/>
      <c r="AMF217" s="1"/>
      <c r="AMG217" s="1"/>
      <c r="AMH217" s="1"/>
      <c r="AMI217" s="1"/>
      <c r="AMJ217" s="1"/>
    </row>
    <row r="218" spans="1:1024" s="71" customFormat="1" ht="37.25" customHeight="1" x14ac:dyDescent="0.15">
      <c r="A218" s="42" t="s">
        <v>25</v>
      </c>
      <c r="B218" s="42" t="s">
        <v>21</v>
      </c>
      <c r="C218" s="49" t="s">
        <v>31</v>
      </c>
      <c r="D218" s="49">
        <f>D220*78.65%</f>
        <v>1919060.0000000002</v>
      </c>
      <c r="E218" s="49">
        <f>E220*78.65%</f>
        <v>7564934.5200000005</v>
      </c>
      <c r="F218" s="50">
        <v>24</v>
      </c>
      <c r="G218" s="22">
        <v>8.0099999999999998E-3</v>
      </c>
      <c r="H218" s="22">
        <v>2.8760000000000001E-2</v>
      </c>
      <c r="I218" s="51">
        <f>G218*E220+H218*D220</f>
        <v>147218.42480000001</v>
      </c>
      <c r="J218" s="52"/>
      <c r="K218" s="53"/>
      <c r="L218" s="54"/>
      <c r="M218" s="55">
        <f>I218+L218</f>
        <v>147218.42480000001</v>
      </c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  <c r="AAD218" s="1"/>
      <c r="AAE218" s="1"/>
      <c r="AAF218" s="1"/>
      <c r="AAG218" s="1"/>
      <c r="AAH218" s="1"/>
      <c r="AAI218" s="1"/>
      <c r="AAJ218" s="1"/>
      <c r="AAK218" s="1"/>
      <c r="AAL218" s="1"/>
      <c r="AAM218" s="1"/>
      <c r="AAN218" s="1"/>
      <c r="AAO218" s="1"/>
      <c r="AAP218" s="1"/>
      <c r="AAQ218" s="1"/>
      <c r="AAR218" s="1"/>
      <c r="AAS218" s="1"/>
      <c r="AAT218" s="1"/>
      <c r="AAU218" s="1"/>
      <c r="AAV218" s="1"/>
      <c r="AAW218" s="1"/>
      <c r="AAX218" s="1"/>
      <c r="AAY218" s="1"/>
      <c r="AAZ218" s="1"/>
      <c r="ABA218" s="1"/>
      <c r="ABB218" s="1"/>
      <c r="ABC218" s="1"/>
      <c r="ABD218" s="1"/>
      <c r="ABE218" s="1"/>
      <c r="ABF218" s="1"/>
      <c r="ABG218" s="1"/>
      <c r="ABH218" s="1"/>
      <c r="ABI218" s="1"/>
      <c r="ABJ218" s="1"/>
      <c r="ABK218" s="1"/>
      <c r="ABL218" s="1"/>
      <c r="ABM218" s="1"/>
      <c r="ABN218" s="1"/>
      <c r="ABO218" s="1"/>
      <c r="ABP218" s="1"/>
      <c r="ABQ218" s="1"/>
      <c r="ABR218" s="1"/>
      <c r="ABS218" s="1"/>
      <c r="ABT218" s="1"/>
      <c r="ABU218" s="1"/>
      <c r="ABV218" s="1"/>
      <c r="ABW218" s="1"/>
      <c r="ABX218" s="1"/>
      <c r="ABY218" s="1"/>
      <c r="ABZ218" s="1"/>
      <c r="ACA218" s="1"/>
      <c r="ACB218" s="1"/>
      <c r="ACC218" s="1"/>
      <c r="ACD218" s="1"/>
      <c r="ACE218" s="1"/>
      <c r="ACF218" s="1"/>
      <c r="ACG218" s="1"/>
      <c r="ACH218" s="1"/>
      <c r="ACI218" s="1"/>
      <c r="ACJ218" s="1"/>
      <c r="ACK218" s="1"/>
      <c r="ACL218" s="1"/>
      <c r="ACM218" s="1"/>
      <c r="ACN218" s="1"/>
      <c r="ACO218" s="1"/>
      <c r="ACP218" s="1"/>
      <c r="ACQ218" s="1"/>
      <c r="ACR218" s="1"/>
      <c r="ACS218" s="1"/>
      <c r="ACT218" s="1"/>
      <c r="ACU218" s="1"/>
      <c r="ACV218" s="1"/>
      <c r="ACW218" s="1"/>
      <c r="ACX218" s="1"/>
      <c r="ACY218" s="1"/>
      <c r="ACZ218" s="1"/>
      <c r="ADA218" s="1"/>
      <c r="ADB218" s="1"/>
      <c r="ADC218" s="1"/>
      <c r="ADD218" s="1"/>
      <c r="ADE218" s="1"/>
      <c r="ADF218" s="1"/>
      <c r="ADG218" s="1"/>
      <c r="ADH218" s="1"/>
      <c r="ADI218" s="1"/>
      <c r="ADJ218" s="1"/>
      <c r="ADK218" s="1"/>
      <c r="ADL218" s="1"/>
      <c r="ADM218" s="1"/>
      <c r="ADN218" s="1"/>
      <c r="ADO218" s="1"/>
      <c r="ADP218" s="1"/>
      <c r="ADQ218" s="1"/>
      <c r="ADR218" s="1"/>
      <c r="ADS218" s="1"/>
      <c r="ADT218" s="1"/>
      <c r="ADU218" s="1"/>
      <c r="ADV218" s="1"/>
      <c r="ADW218" s="1"/>
      <c r="ADX218" s="1"/>
      <c r="ADY218" s="1"/>
      <c r="ADZ218" s="1"/>
      <c r="AEA218" s="1"/>
      <c r="AEB218" s="1"/>
      <c r="AEC218" s="1"/>
      <c r="AED218" s="1"/>
      <c r="AEE218" s="1"/>
      <c r="AEF218" s="1"/>
      <c r="AEG218" s="1"/>
      <c r="AEH218" s="1"/>
      <c r="AEI218" s="1"/>
      <c r="AEJ218" s="1"/>
      <c r="AEK218" s="1"/>
      <c r="AEL218" s="1"/>
      <c r="AEM218" s="1"/>
      <c r="AEN218" s="1"/>
      <c r="AEO218" s="1"/>
      <c r="AEP218" s="1"/>
      <c r="AEQ218" s="1"/>
      <c r="AER218" s="1"/>
      <c r="AES218" s="1"/>
      <c r="AET218" s="1"/>
      <c r="AEU218" s="1"/>
      <c r="AEV218" s="1"/>
      <c r="AEW218" s="1"/>
      <c r="AEX218" s="1"/>
      <c r="AEY218" s="1"/>
      <c r="AEZ218" s="1"/>
      <c r="AFA218" s="1"/>
      <c r="AFB218" s="1"/>
      <c r="AFC218" s="1"/>
      <c r="AFD218" s="1"/>
      <c r="AFE218" s="1"/>
      <c r="AFF218" s="1"/>
      <c r="AFG218" s="1"/>
      <c r="AFH218" s="1"/>
      <c r="AFI218" s="1"/>
      <c r="AFJ218" s="1"/>
      <c r="AFK218" s="1"/>
      <c r="AFL218" s="1"/>
      <c r="AFM218" s="1"/>
      <c r="AFN218" s="1"/>
      <c r="AFO218" s="1"/>
      <c r="AFP218" s="1"/>
      <c r="AFQ218" s="1"/>
      <c r="AFR218" s="1"/>
      <c r="AFS218" s="1"/>
      <c r="AFT218" s="1"/>
      <c r="AFU218" s="1"/>
      <c r="AFV218" s="1"/>
      <c r="AFW218" s="1"/>
      <c r="AFX218" s="1"/>
      <c r="AFY218" s="1"/>
      <c r="AFZ218" s="1"/>
      <c r="AGA218" s="1"/>
      <c r="AGB218" s="1"/>
      <c r="AGC218" s="1"/>
      <c r="AGD218" s="1"/>
      <c r="AGE218" s="1"/>
      <c r="AGF218" s="1"/>
      <c r="AGG218" s="1"/>
      <c r="AGH218" s="1"/>
      <c r="AGI218" s="1"/>
      <c r="AGJ218" s="1"/>
      <c r="AGK218" s="1"/>
      <c r="AGL218" s="1"/>
      <c r="AGM218" s="1"/>
      <c r="AGN218" s="1"/>
      <c r="AGO218" s="1"/>
      <c r="AGP218" s="1"/>
      <c r="AGQ218" s="1"/>
      <c r="AGR218" s="1"/>
      <c r="AGS218" s="1"/>
      <c r="AGT218" s="1"/>
      <c r="AGU218" s="1"/>
      <c r="AGV218" s="1"/>
      <c r="AGW218" s="1"/>
      <c r="AGX218" s="1"/>
      <c r="AGY218" s="1"/>
      <c r="AGZ218" s="1"/>
      <c r="AHA218" s="1"/>
      <c r="AHB218" s="1"/>
      <c r="AHC218" s="1"/>
      <c r="AHD218" s="1"/>
      <c r="AHE218" s="1"/>
      <c r="AHF218" s="1"/>
      <c r="AHG218" s="1"/>
      <c r="AHH218" s="1"/>
      <c r="AHI218" s="1"/>
      <c r="AHJ218" s="1"/>
      <c r="AHK218" s="1"/>
      <c r="AHL218" s="1"/>
      <c r="AHM218" s="1"/>
      <c r="AHN218" s="1"/>
      <c r="AHO218" s="1"/>
      <c r="AHP218" s="1"/>
      <c r="AHQ218" s="1"/>
      <c r="AHR218" s="1"/>
      <c r="AHS218" s="1"/>
      <c r="AHT218" s="1"/>
      <c r="AHU218" s="1"/>
      <c r="AHV218" s="1"/>
      <c r="AHW218" s="1"/>
      <c r="AHX218" s="1"/>
      <c r="AHY218" s="1"/>
      <c r="AHZ218" s="1"/>
      <c r="AIA218" s="1"/>
      <c r="AIB218" s="1"/>
      <c r="AIC218" s="1"/>
      <c r="AID218" s="1"/>
      <c r="AIE218" s="1"/>
      <c r="AIF218" s="1"/>
      <c r="AIG218" s="1"/>
      <c r="AIH218" s="1"/>
      <c r="AII218" s="1"/>
      <c r="AIJ218" s="1"/>
      <c r="AIK218" s="1"/>
      <c r="AIL218" s="1"/>
      <c r="AIM218" s="1"/>
      <c r="AIN218" s="1"/>
      <c r="AIO218" s="1"/>
      <c r="AIP218" s="1"/>
      <c r="AIQ218" s="1"/>
      <c r="AIR218" s="1"/>
      <c r="AIS218" s="1"/>
      <c r="AIT218" s="1"/>
      <c r="AIU218" s="1"/>
      <c r="AIV218" s="1"/>
      <c r="AIW218" s="1"/>
      <c r="AIX218" s="1"/>
      <c r="AIY218" s="1"/>
      <c r="AIZ218" s="1"/>
      <c r="AJA218" s="1"/>
      <c r="AJB218" s="1"/>
      <c r="AJC218" s="1"/>
      <c r="AJD218" s="1"/>
      <c r="AJE218" s="1"/>
      <c r="AJF218" s="1"/>
      <c r="AJG218" s="1"/>
      <c r="AJH218" s="1"/>
      <c r="AJI218" s="1"/>
      <c r="AJJ218" s="1"/>
      <c r="AJK218" s="1"/>
      <c r="AJL218" s="1"/>
      <c r="AJM218" s="1"/>
      <c r="AJN218" s="1"/>
      <c r="AJO218" s="1"/>
      <c r="AJP218" s="1"/>
      <c r="AJQ218" s="1"/>
      <c r="AJR218" s="1"/>
      <c r="AJS218" s="1"/>
      <c r="AJT218" s="1"/>
      <c r="AJU218" s="1"/>
      <c r="AJV218" s="1"/>
      <c r="AJW218" s="1"/>
      <c r="AJX218" s="1"/>
      <c r="AJY218" s="1"/>
      <c r="AJZ218" s="1"/>
      <c r="AKA218" s="1"/>
      <c r="AKB218" s="1"/>
      <c r="AKC218" s="1"/>
      <c r="AKD218" s="1"/>
      <c r="AKE218" s="1"/>
      <c r="AKF218" s="1"/>
      <c r="AKG218" s="1"/>
      <c r="AKH218" s="1"/>
      <c r="AKI218" s="1"/>
      <c r="AKJ218" s="1"/>
      <c r="AKK218" s="1"/>
      <c r="AKL218" s="1"/>
      <c r="AKM218" s="1"/>
      <c r="AKN218" s="1"/>
      <c r="AKO218" s="1"/>
      <c r="AKP218" s="1"/>
      <c r="AKQ218" s="1"/>
      <c r="AKR218" s="1"/>
      <c r="AKS218" s="1"/>
      <c r="AKT218" s="1"/>
      <c r="AKU218" s="1"/>
      <c r="AKV218" s="1"/>
      <c r="AKW218" s="1"/>
      <c r="AKX218" s="1"/>
      <c r="AKY218" s="1"/>
      <c r="AKZ218" s="1"/>
      <c r="ALA218" s="1"/>
      <c r="ALB218" s="1"/>
      <c r="ALC218" s="1"/>
      <c r="ALD218" s="1"/>
      <c r="ALE218" s="1"/>
      <c r="ALF218" s="1"/>
      <c r="ALG218" s="1"/>
      <c r="ALH218" s="1"/>
      <c r="ALI218" s="1"/>
      <c r="ALJ218" s="1"/>
      <c r="ALK218" s="1"/>
      <c r="ALL218" s="1"/>
      <c r="ALM218" s="1"/>
      <c r="ALN218" s="1"/>
      <c r="ALO218" s="1"/>
      <c r="ALP218" s="1"/>
      <c r="ALQ218" s="1"/>
      <c r="ALR218" s="1"/>
      <c r="ALS218" s="1"/>
      <c r="ALT218" s="1"/>
      <c r="ALU218" s="1"/>
      <c r="ALV218" s="1"/>
      <c r="ALW218" s="1"/>
      <c r="ALX218" s="1"/>
      <c r="ALY218" s="1"/>
      <c r="ALZ218" s="1"/>
      <c r="AMA218" s="1"/>
      <c r="AMB218" s="1"/>
      <c r="AMC218" s="1"/>
      <c r="AMD218" s="1"/>
      <c r="AME218" s="1"/>
      <c r="AMF218" s="1"/>
      <c r="AMG218" s="1"/>
      <c r="AMH218" s="1"/>
      <c r="AMI218" s="1"/>
      <c r="AMJ218" s="1"/>
    </row>
    <row r="219" spans="1:1024" s="71" customFormat="1" ht="60" x14ac:dyDescent="0.15">
      <c r="A219" s="42"/>
      <c r="B219" s="42"/>
      <c r="C219" s="49" t="s">
        <v>32</v>
      </c>
      <c r="D219" s="49">
        <f>D220*21.35%</f>
        <v>520940.00000000006</v>
      </c>
      <c r="E219" s="49">
        <f>E220*21.35%</f>
        <v>2053545.4800000002</v>
      </c>
      <c r="F219" s="50"/>
      <c r="G219" s="22"/>
      <c r="H219" s="22"/>
      <c r="I219" s="51">
        <v>0</v>
      </c>
      <c r="J219" s="52"/>
      <c r="K219" s="53"/>
      <c r="L219" s="54"/>
      <c r="M219" s="55">
        <f>L219</f>
        <v>0</v>
      </c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  <c r="AAD219" s="1"/>
      <c r="AAE219" s="1"/>
      <c r="AAF219" s="1"/>
      <c r="AAG219" s="1"/>
      <c r="AAH219" s="1"/>
      <c r="AAI219" s="1"/>
      <c r="AAJ219" s="1"/>
      <c r="AAK219" s="1"/>
      <c r="AAL219" s="1"/>
      <c r="AAM219" s="1"/>
      <c r="AAN219" s="1"/>
      <c r="AAO219" s="1"/>
      <c r="AAP219" s="1"/>
      <c r="AAQ219" s="1"/>
      <c r="AAR219" s="1"/>
      <c r="AAS219" s="1"/>
      <c r="AAT219" s="1"/>
      <c r="AAU219" s="1"/>
      <c r="AAV219" s="1"/>
      <c r="AAW219" s="1"/>
      <c r="AAX219" s="1"/>
      <c r="AAY219" s="1"/>
      <c r="AAZ219" s="1"/>
      <c r="ABA219" s="1"/>
      <c r="ABB219" s="1"/>
      <c r="ABC219" s="1"/>
      <c r="ABD219" s="1"/>
      <c r="ABE219" s="1"/>
      <c r="ABF219" s="1"/>
      <c r="ABG219" s="1"/>
      <c r="ABH219" s="1"/>
      <c r="ABI219" s="1"/>
      <c r="ABJ219" s="1"/>
      <c r="ABK219" s="1"/>
      <c r="ABL219" s="1"/>
      <c r="ABM219" s="1"/>
      <c r="ABN219" s="1"/>
      <c r="ABO219" s="1"/>
      <c r="ABP219" s="1"/>
      <c r="ABQ219" s="1"/>
      <c r="ABR219" s="1"/>
      <c r="ABS219" s="1"/>
      <c r="ABT219" s="1"/>
      <c r="ABU219" s="1"/>
      <c r="ABV219" s="1"/>
      <c r="ABW219" s="1"/>
      <c r="ABX219" s="1"/>
      <c r="ABY219" s="1"/>
      <c r="ABZ219" s="1"/>
      <c r="ACA219" s="1"/>
      <c r="ACB219" s="1"/>
      <c r="ACC219" s="1"/>
      <c r="ACD219" s="1"/>
      <c r="ACE219" s="1"/>
      <c r="ACF219" s="1"/>
      <c r="ACG219" s="1"/>
      <c r="ACH219" s="1"/>
      <c r="ACI219" s="1"/>
      <c r="ACJ219" s="1"/>
      <c r="ACK219" s="1"/>
      <c r="ACL219" s="1"/>
      <c r="ACM219" s="1"/>
      <c r="ACN219" s="1"/>
      <c r="ACO219" s="1"/>
      <c r="ACP219" s="1"/>
      <c r="ACQ219" s="1"/>
      <c r="ACR219" s="1"/>
      <c r="ACS219" s="1"/>
      <c r="ACT219" s="1"/>
      <c r="ACU219" s="1"/>
      <c r="ACV219" s="1"/>
      <c r="ACW219" s="1"/>
      <c r="ACX219" s="1"/>
      <c r="ACY219" s="1"/>
      <c r="ACZ219" s="1"/>
      <c r="ADA219" s="1"/>
      <c r="ADB219" s="1"/>
      <c r="ADC219" s="1"/>
      <c r="ADD219" s="1"/>
      <c r="ADE219" s="1"/>
      <c r="ADF219" s="1"/>
      <c r="ADG219" s="1"/>
      <c r="ADH219" s="1"/>
      <c r="ADI219" s="1"/>
      <c r="ADJ219" s="1"/>
      <c r="ADK219" s="1"/>
      <c r="ADL219" s="1"/>
      <c r="ADM219" s="1"/>
      <c r="ADN219" s="1"/>
      <c r="ADO219" s="1"/>
      <c r="ADP219" s="1"/>
      <c r="ADQ219" s="1"/>
      <c r="ADR219" s="1"/>
      <c r="ADS219" s="1"/>
      <c r="ADT219" s="1"/>
      <c r="ADU219" s="1"/>
      <c r="ADV219" s="1"/>
      <c r="ADW219" s="1"/>
      <c r="ADX219" s="1"/>
      <c r="ADY219" s="1"/>
      <c r="ADZ219" s="1"/>
      <c r="AEA219" s="1"/>
      <c r="AEB219" s="1"/>
      <c r="AEC219" s="1"/>
      <c r="AED219" s="1"/>
      <c r="AEE219" s="1"/>
      <c r="AEF219" s="1"/>
      <c r="AEG219" s="1"/>
      <c r="AEH219" s="1"/>
      <c r="AEI219" s="1"/>
      <c r="AEJ219" s="1"/>
      <c r="AEK219" s="1"/>
      <c r="AEL219" s="1"/>
      <c r="AEM219" s="1"/>
      <c r="AEN219" s="1"/>
      <c r="AEO219" s="1"/>
      <c r="AEP219" s="1"/>
      <c r="AEQ219" s="1"/>
      <c r="AER219" s="1"/>
      <c r="AES219" s="1"/>
      <c r="AET219" s="1"/>
      <c r="AEU219" s="1"/>
      <c r="AEV219" s="1"/>
      <c r="AEW219" s="1"/>
      <c r="AEX219" s="1"/>
      <c r="AEY219" s="1"/>
      <c r="AEZ219" s="1"/>
      <c r="AFA219" s="1"/>
      <c r="AFB219" s="1"/>
      <c r="AFC219" s="1"/>
      <c r="AFD219" s="1"/>
      <c r="AFE219" s="1"/>
      <c r="AFF219" s="1"/>
      <c r="AFG219" s="1"/>
      <c r="AFH219" s="1"/>
      <c r="AFI219" s="1"/>
      <c r="AFJ219" s="1"/>
      <c r="AFK219" s="1"/>
      <c r="AFL219" s="1"/>
      <c r="AFM219" s="1"/>
      <c r="AFN219" s="1"/>
      <c r="AFO219" s="1"/>
      <c r="AFP219" s="1"/>
      <c r="AFQ219" s="1"/>
      <c r="AFR219" s="1"/>
      <c r="AFS219" s="1"/>
      <c r="AFT219" s="1"/>
      <c r="AFU219" s="1"/>
      <c r="AFV219" s="1"/>
      <c r="AFW219" s="1"/>
      <c r="AFX219" s="1"/>
      <c r="AFY219" s="1"/>
      <c r="AFZ219" s="1"/>
      <c r="AGA219" s="1"/>
      <c r="AGB219" s="1"/>
      <c r="AGC219" s="1"/>
      <c r="AGD219" s="1"/>
      <c r="AGE219" s="1"/>
      <c r="AGF219" s="1"/>
      <c r="AGG219" s="1"/>
      <c r="AGH219" s="1"/>
      <c r="AGI219" s="1"/>
      <c r="AGJ219" s="1"/>
      <c r="AGK219" s="1"/>
      <c r="AGL219" s="1"/>
      <c r="AGM219" s="1"/>
      <c r="AGN219" s="1"/>
      <c r="AGO219" s="1"/>
      <c r="AGP219" s="1"/>
      <c r="AGQ219" s="1"/>
      <c r="AGR219" s="1"/>
      <c r="AGS219" s="1"/>
      <c r="AGT219" s="1"/>
      <c r="AGU219" s="1"/>
      <c r="AGV219" s="1"/>
      <c r="AGW219" s="1"/>
      <c r="AGX219" s="1"/>
      <c r="AGY219" s="1"/>
      <c r="AGZ219" s="1"/>
      <c r="AHA219" s="1"/>
      <c r="AHB219" s="1"/>
      <c r="AHC219" s="1"/>
      <c r="AHD219" s="1"/>
      <c r="AHE219" s="1"/>
      <c r="AHF219" s="1"/>
      <c r="AHG219" s="1"/>
      <c r="AHH219" s="1"/>
      <c r="AHI219" s="1"/>
      <c r="AHJ219" s="1"/>
      <c r="AHK219" s="1"/>
      <c r="AHL219" s="1"/>
      <c r="AHM219" s="1"/>
      <c r="AHN219" s="1"/>
      <c r="AHO219" s="1"/>
      <c r="AHP219" s="1"/>
      <c r="AHQ219" s="1"/>
      <c r="AHR219" s="1"/>
      <c r="AHS219" s="1"/>
      <c r="AHT219" s="1"/>
      <c r="AHU219" s="1"/>
      <c r="AHV219" s="1"/>
      <c r="AHW219" s="1"/>
      <c r="AHX219" s="1"/>
      <c r="AHY219" s="1"/>
      <c r="AHZ219" s="1"/>
      <c r="AIA219" s="1"/>
      <c r="AIB219" s="1"/>
      <c r="AIC219" s="1"/>
      <c r="AID219" s="1"/>
      <c r="AIE219" s="1"/>
      <c r="AIF219" s="1"/>
      <c r="AIG219" s="1"/>
      <c r="AIH219" s="1"/>
      <c r="AII219" s="1"/>
      <c r="AIJ219" s="1"/>
      <c r="AIK219" s="1"/>
      <c r="AIL219" s="1"/>
      <c r="AIM219" s="1"/>
      <c r="AIN219" s="1"/>
      <c r="AIO219" s="1"/>
      <c r="AIP219" s="1"/>
      <c r="AIQ219" s="1"/>
      <c r="AIR219" s="1"/>
      <c r="AIS219" s="1"/>
      <c r="AIT219" s="1"/>
      <c r="AIU219" s="1"/>
      <c r="AIV219" s="1"/>
      <c r="AIW219" s="1"/>
      <c r="AIX219" s="1"/>
      <c r="AIY219" s="1"/>
      <c r="AIZ219" s="1"/>
      <c r="AJA219" s="1"/>
      <c r="AJB219" s="1"/>
      <c r="AJC219" s="1"/>
      <c r="AJD219" s="1"/>
      <c r="AJE219" s="1"/>
      <c r="AJF219" s="1"/>
      <c r="AJG219" s="1"/>
      <c r="AJH219" s="1"/>
      <c r="AJI219" s="1"/>
      <c r="AJJ219" s="1"/>
      <c r="AJK219" s="1"/>
      <c r="AJL219" s="1"/>
      <c r="AJM219" s="1"/>
      <c r="AJN219" s="1"/>
      <c r="AJO219" s="1"/>
      <c r="AJP219" s="1"/>
      <c r="AJQ219" s="1"/>
      <c r="AJR219" s="1"/>
      <c r="AJS219" s="1"/>
      <c r="AJT219" s="1"/>
      <c r="AJU219" s="1"/>
      <c r="AJV219" s="1"/>
      <c r="AJW219" s="1"/>
      <c r="AJX219" s="1"/>
      <c r="AJY219" s="1"/>
      <c r="AJZ219" s="1"/>
      <c r="AKA219" s="1"/>
      <c r="AKB219" s="1"/>
      <c r="AKC219" s="1"/>
      <c r="AKD219" s="1"/>
      <c r="AKE219" s="1"/>
      <c r="AKF219" s="1"/>
      <c r="AKG219" s="1"/>
      <c r="AKH219" s="1"/>
      <c r="AKI219" s="1"/>
      <c r="AKJ219" s="1"/>
      <c r="AKK219" s="1"/>
      <c r="AKL219" s="1"/>
      <c r="AKM219" s="1"/>
      <c r="AKN219" s="1"/>
      <c r="AKO219" s="1"/>
      <c r="AKP219" s="1"/>
      <c r="AKQ219" s="1"/>
      <c r="AKR219" s="1"/>
      <c r="AKS219" s="1"/>
      <c r="AKT219" s="1"/>
      <c r="AKU219" s="1"/>
      <c r="AKV219" s="1"/>
      <c r="AKW219" s="1"/>
      <c r="AKX219" s="1"/>
      <c r="AKY219" s="1"/>
      <c r="AKZ219" s="1"/>
      <c r="ALA219" s="1"/>
      <c r="ALB219" s="1"/>
      <c r="ALC219" s="1"/>
      <c r="ALD219" s="1"/>
      <c r="ALE219" s="1"/>
      <c r="ALF219" s="1"/>
      <c r="ALG219" s="1"/>
      <c r="ALH219" s="1"/>
      <c r="ALI219" s="1"/>
      <c r="ALJ219" s="1"/>
      <c r="ALK219" s="1"/>
      <c r="ALL219" s="1"/>
      <c r="ALM219" s="1"/>
      <c r="ALN219" s="1"/>
      <c r="ALO219" s="1"/>
      <c r="ALP219" s="1"/>
      <c r="ALQ219" s="1"/>
      <c r="ALR219" s="1"/>
      <c r="ALS219" s="1"/>
      <c r="ALT219" s="1"/>
      <c r="ALU219" s="1"/>
      <c r="ALV219" s="1"/>
      <c r="ALW219" s="1"/>
      <c r="ALX219" s="1"/>
      <c r="ALY219" s="1"/>
      <c r="ALZ219" s="1"/>
      <c r="AMA219" s="1"/>
      <c r="AMB219" s="1"/>
      <c r="AMC219" s="1"/>
      <c r="AMD219" s="1"/>
      <c r="AME219" s="1"/>
      <c r="AMF219" s="1"/>
      <c r="AMG219" s="1"/>
      <c r="AMH219" s="1"/>
      <c r="AMI219" s="1"/>
      <c r="AMJ219" s="1"/>
    </row>
    <row r="220" spans="1:1024" s="71" customFormat="1" x14ac:dyDescent="0.15">
      <c r="A220" s="56" t="s">
        <v>27</v>
      </c>
      <c r="B220" s="56"/>
      <c r="C220" s="57"/>
      <c r="D220" s="58">
        <v>2440000</v>
      </c>
      <c r="E220" s="58">
        <v>9618480</v>
      </c>
      <c r="F220" s="59">
        <v>24</v>
      </c>
      <c r="G220" s="60"/>
      <c r="H220" s="60"/>
      <c r="I220" s="61">
        <f>I218</f>
        <v>147218.42480000001</v>
      </c>
      <c r="J220" s="62"/>
      <c r="K220" s="62"/>
      <c r="L220" s="63">
        <f>SUM(L218:L219)</f>
        <v>0</v>
      </c>
      <c r="M220" s="64">
        <f>M218+M219</f>
        <v>147218.42480000001</v>
      </c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  <c r="AAD220" s="1"/>
      <c r="AAE220" s="1"/>
      <c r="AAF220" s="1"/>
      <c r="AAG220" s="1"/>
      <c r="AAH220" s="1"/>
      <c r="AAI220" s="1"/>
      <c r="AAJ220" s="1"/>
      <c r="AAK220" s="1"/>
      <c r="AAL220" s="1"/>
      <c r="AAM220" s="1"/>
      <c r="AAN220" s="1"/>
      <c r="AAO220" s="1"/>
      <c r="AAP220" s="1"/>
      <c r="AAQ220" s="1"/>
      <c r="AAR220" s="1"/>
      <c r="AAS220" s="1"/>
      <c r="AAT220" s="1"/>
      <c r="AAU220" s="1"/>
      <c r="AAV220" s="1"/>
      <c r="AAW220" s="1"/>
      <c r="AAX220" s="1"/>
      <c r="AAY220" s="1"/>
      <c r="AAZ220" s="1"/>
      <c r="ABA220" s="1"/>
      <c r="ABB220" s="1"/>
      <c r="ABC220" s="1"/>
      <c r="ABD220" s="1"/>
      <c r="ABE220" s="1"/>
      <c r="ABF220" s="1"/>
      <c r="ABG220" s="1"/>
      <c r="ABH220" s="1"/>
      <c r="ABI220" s="1"/>
      <c r="ABJ220" s="1"/>
      <c r="ABK220" s="1"/>
      <c r="ABL220" s="1"/>
      <c r="ABM220" s="1"/>
      <c r="ABN220" s="1"/>
      <c r="ABO220" s="1"/>
      <c r="ABP220" s="1"/>
      <c r="ABQ220" s="1"/>
      <c r="ABR220" s="1"/>
      <c r="ABS220" s="1"/>
      <c r="ABT220" s="1"/>
      <c r="ABU220" s="1"/>
      <c r="ABV220" s="1"/>
      <c r="ABW220" s="1"/>
      <c r="ABX220" s="1"/>
      <c r="ABY220" s="1"/>
      <c r="ABZ220" s="1"/>
      <c r="ACA220" s="1"/>
      <c r="ACB220" s="1"/>
      <c r="ACC220" s="1"/>
      <c r="ACD220" s="1"/>
      <c r="ACE220" s="1"/>
      <c r="ACF220" s="1"/>
      <c r="ACG220" s="1"/>
      <c r="ACH220" s="1"/>
      <c r="ACI220" s="1"/>
      <c r="ACJ220" s="1"/>
      <c r="ACK220" s="1"/>
      <c r="ACL220" s="1"/>
      <c r="ACM220" s="1"/>
      <c r="ACN220" s="1"/>
      <c r="ACO220" s="1"/>
      <c r="ACP220" s="1"/>
      <c r="ACQ220" s="1"/>
      <c r="ACR220" s="1"/>
      <c r="ACS220" s="1"/>
      <c r="ACT220" s="1"/>
      <c r="ACU220" s="1"/>
      <c r="ACV220" s="1"/>
      <c r="ACW220" s="1"/>
      <c r="ACX220" s="1"/>
      <c r="ACY220" s="1"/>
      <c r="ACZ220" s="1"/>
      <c r="ADA220" s="1"/>
      <c r="ADB220" s="1"/>
      <c r="ADC220" s="1"/>
      <c r="ADD220" s="1"/>
      <c r="ADE220" s="1"/>
      <c r="ADF220" s="1"/>
      <c r="ADG220" s="1"/>
      <c r="ADH220" s="1"/>
      <c r="ADI220" s="1"/>
      <c r="ADJ220" s="1"/>
      <c r="ADK220" s="1"/>
      <c r="ADL220" s="1"/>
      <c r="ADM220" s="1"/>
      <c r="ADN220" s="1"/>
      <c r="ADO220" s="1"/>
      <c r="ADP220" s="1"/>
      <c r="ADQ220" s="1"/>
      <c r="ADR220" s="1"/>
      <c r="ADS220" s="1"/>
      <c r="ADT220" s="1"/>
      <c r="ADU220" s="1"/>
      <c r="ADV220" s="1"/>
      <c r="ADW220" s="1"/>
      <c r="ADX220" s="1"/>
      <c r="ADY220" s="1"/>
      <c r="ADZ220" s="1"/>
      <c r="AEA220" s="1"/>
      <c r="AEB220" s="1"/>
      <c r="AEC220" s="1"/>
      <c r="AED220" s="1"/>
      <c r="AEE220" s="1"/>
      <c r="AEF220" s="1"/>
      <c r="AEG220" s="1"/>
      <c r="AEH220" s="1"/>
      <c r="AEI220" s="1"/>
      <c r="AEJ220" s="1"/>
      <c r="AEK220" s="1"/>
      <c r="AEL220" s="1"/>
      <c r="AEM220" s="1"/>
      <c r="AEN220" s="1"/>
      <c r="AEO220" s="1"/>
      <c r="AEP220" s="1"/>
      <c r="AEQ220" s="1"/>
      <c r="AER220" s="1"/>
      <c r="AES220" s="1"/>
      <c r="AET220" s="1"/>
      <c r="AEU220" s="1"/>
      <c r="AEV220" s="1"/>
      <c r="AEW220" s="1"/>
      <c r="AEX220" s="1"/>
      <c r="AEY220" s="1"/>
      <c r="AEZ220" s="1"/>
      <c r="AFA220" s="1"/>
      <c r="AFB220" s="1"/>
      <c r="AFC220" s="1"/>
      <c r="AFD220" s="1"/>
      <c r="AFE220" s="1"/>
      <c r="AFF220" s="1"/>
      <c r="AFG220" s="1"/>
      <c r="AFH220" s="1"/>
      <c r="AFI220" s="1"/>
      <c r="AFJ220" s="1"/>
      <c r="AFK220" s="1"/>
      <c r="AFL220" s="1"/>
      <c r="AFM220" s="1"/>
      <c r="AFN220" s="1"/>
      <c r="AFO220" s="1"/>
      <c r="AFP220" s="1"/>
      <c r="AFQ220" s="1"/>
      <c r="AFR220" s="1"/>
      <c r="AFS220" s="1"/>
      <c r="AFT220" s="1"/>
      <c r="AFU220" s="1"/>
      <c r="AFV220" s="1"/>
      <c r="AFW220" s="1"/>
      <c r="AFX220" s="1"/>
      <c r="AFY220" s="1"/>
      <c r="AFZ220" s="1"/>
      <c r="AGA220" s="1"/>
      <c r="AGB220" s="1"/>
      <c r="AGC220" s="1"/>
      <c r="AGD220" s="1"/>
      <c r="AGE220" s="1"/>
      <c r="AGF220" s="1"/>
      <c r="AGG220" s="1"/>
      <c r="AGH220" s="1"/>
      <c r="AGI220" s="1"/>
      <c r="AGJ220" s="1"/>
      <c r="AGK220" s="1"/>
      <c r="AGL220" s="1"/>
      <c r="AGM220" s="1"/>
      <c r="AGN220" s="1"/>
      <c r="AGO220" s="1"/>
      <c r="AGP220" s="1"/>
      <c r="AGQ220" s="1"/>
      <c r="AGR220" s="1"/>
      <c r="AGS220" s="1"/>
      <c r="AGT220" s="1"/>
      <c r="AGU220" s="1"/>
      <c r="AGV220" s="1"/>
      <c r="AGW220" s="1"/>
      <c r="AGX220" s="1"/>
      <c r="AGY220" s="1"/>
      <c r="AGZ220" s="1"/>
      <c r="AHA220" s="1"/>
      <c r="AHB220" s="1"/>
      <c r="AHC220" s="1"/>
      <c r="AHD220" s="1"/>
      <c r="AHE220" s="1"/>
      <c r="AHF220" s="1"/>
      <c r="AHG220" s="1"/>
      <c r="AHH220" s="1"/>
      <c r="AHI220" s="1"/>
      <c r="AHJ220" s="1"/>
      <c r="AHK220" s="1"/>
      <c r="AHL220" s="1"/>
      <c r="AHM220" s="1"/>
      <c r="AHN220" s="1"/>
      <c r="AHO220" s="1"/>
      <c r="AHP220" s="1"/>
      <c r="AHQ220" s="1"/>
      <c r="AHR220" s="1"/>
      <c r="AHS220" s="1"/>
      <c r="AHT220" s="1"/>
      <c r="AHU220" s="1"/>
      <c r="AHV220" s="1"/>
      <c r="AHW220" s="1"/>
      <c r="AHX220" s="1"/>
      <c r="AHY220" s="1"/>
      <c r="AHZ220" s="1"/>
      <c r="AIA220" s="1"/>
      <c r="AIB220" s="1"/>
      <c r="AIC220" s="1"/>
      <c r="AID220" s="1"/>
      <c r="AIE220" s="1"/>
      <c r="AIF220" s="1"/>
      <c r="AIG220" s="1"/>
      <c r="AIH220" s="1"/>
      <c r="AII220" s="1"/>
      <c r="AIJ220" s="1"/>
      <c r="AIK220" s="1"/>
      <c r="AIL220" s="1"/>
      <c r="AIM220" s="1"/>
      <c r="AIN220" s="1"/>
      <c r="AIO220" s="1"/>
      <c r="AIP220" s="1"/>
      <c r="AIQ220" s="1"/>
      <c r="AIR220" s="1"/>
      <c r="AIS220" s="1"/>
      <c r="AIT220" s="1"/>
      <c r="AIU220" s="1"/>
      <c r="AIV220" s="1"/>
      <c r="AIW220" s="1"/>
      <c r="AIX220" s="1"/>
      <c r="AIY220" s="1"/>
      <c r="AIZ220" s="1"/>
      <c r="AJA220" s="1"/>
      <c r="AJB220" s="1"/>
      <c r="AJC220" s="1"/>
      <c r="AJD220" s="1"/>
      <c r="AJE220" s="1"/>
      <c r="AJF220" s="1"/>
      <c r="AJG220" s="1"/>
      <c r="AJH220" s="1"/>
      <c r="AJI220" s="1"/>
      <c r="AJJ220" s="1"/>
      <c r="AJK220" s="1"/>
      <c r="AJL220" s="1"/>
      <c r="AJM220" s="1"/>
      <c r="AJN220" s="1"/>
      <c r="AJO220" s="1"/>
      <c r="AJP220" s="1"/>
      <c r="AJQ220" s="1"/>
      <c r="AJR220" s="1"/>
      <c r="AJS220" s="1"/>
      <c r="AJT220" s="1"/>
      <c r="AJU220" s="1"/>
      <c r="AJV220" s="1"/>
      <c r="AJW220" s="1"/>
      <c r="AJX220" s="1"/>
      <c r="AJY220" s="1"/>
      <c r="AJZ220" s="1"/>
      <c r="AKA220" s="1"/>
      <c r="AKB220" s="1"/>
      <c r="AKC220" s="1"/>
      <c r="AKD220" s="1"/>
      <c r="AKE220" s="1"/>
      <c r="AKF220" s="1"/>
      <c r="AKG220" s="1"/>
      <c r="AKH220" s="1"/>
      <c r="AKI220" s="1"/>
      <c r="AKJ220" s="1"/>
      <c r="AKK220" s="1"/>
      <c r="AKL220" s="1"/>
      <c r="AKM220" s="1"/>
      <c r="AKN220" s="1"/>
      <c r="AKO220" s="1"/>
      <c r="AKP220" s="1"/>
      <c r="AKQ220" s="1"/>
      <c r="AKR220" s="1"/>
      <c r="AKS220" s="1"/>
      <c r="AKT220" s="1"/>
      <c r="AKU220" s="1"/>
      <c r="AKV220" s="1"/>
      <c r="AKW220" s="1"/>
      <c r="AKX220" s="1"/>
      <c r="AKY220" s="1"/>
      <c r="AKZ220" s="1"/>
      <c r="ALA220" s="1"/>
      <c r="ALB220" s="1"/>
      <c r="ALC220" s="1"/>
      <c r="ALD220" s="1"/>
      <c r="ALE220" s="1"/>
      <c r="ALF220" s="1"/>
      <c r="ALG220" s="1"/>
      <c r="ALH220" s="1"/>
      <c r="ALI220" s="1"/>
      <c r="ALJ220" s="1"/>
      <c r="ALK220" s="1"/>
      <c r="ALL220" s="1"/>
      <c r="ALM220" s="1"/>
      <c r="ALN220" s="1"/>
      <c r="ALO220" s="1"/>
      <c r="ALP220" s="1"/>
      <c r="ALQ220" s="1"/>
      <c r="ALR220" s="1"/>
      <c r="ALS220" s="1"/>
      <c r="ALT220" s="1"/>
      <c r="ALU220" s="1"/>
      <c r="ALV220" s="1"/>
      <c r="ALW220" s="1"/>
      <c r="ALX220" s="1"/>
      <c r="ALY220" s="1"/>
      <c r="ALZ220" s="1"/>
      <c r="AMA220" s="1"/>
      <c r="AMB220" s="1"/>
      <c r="AMC220" s="1"/>
      <c r="AMD220" s="1"/>
      <c r="AME220" s="1"/>
      <c r="AMF220" s="1"/>
      <c r="AMG220" s="1"/>
      <c r="AMH220" s="1"/>
      <c r="AMI220" s="1"/>
      <c r="AMJ220" s="1"/>
    </row>
    <row r="221" spans="1:1024" s="71" customFormat="1" x14ac:dyDescent="0.15">
      <c r="A221" s="1"/>
      <c r="B221" s="1"/>
      <c r="C221" s="1"/>
      <c r="D221" s="1"/>
      <c r="E221" s="1"/>
      <c r="F221" s="2"/>
      <c r="G221" s="1"/>
      <c r="H221" s="1"/>
      <c r="I221" s="3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  <c r="AAD221" s="1"/>
      <c r="AAE221" s="1"/>
      <c r="AAF221" s="1"/>
      <c r="AAG221" s="1"/>
      <c r="AAH221" s="1"/>
      <c r="AAI221" s="1"/>
      <c r="AAJ221" s="1"/>
      <c r="AAK221" s="1"/>
      <c r="AAL221" s="1"/>
      <c r="AAM221" s="1"/>
      <c r="AAN221" s="1"/>
      <c r="AAO221" s="1"/>
      <c r="AAP221" s="1"/>
      <c r="AAQ221" s="1"/>
      <c r="AAR221" s="1"/>
      <c r="AAS221" s="1"/>
      <c r="AAT221" s="1"/>
      <c r="AAU221" s="1"/>
      <c r="AAV221" s="1"/>
      <c r="AAW221" s="1"/>
      <c r="AAX221" s="1"/>
      <c r="AAY221" s="1"/>
      <c r="AAZ221" s="1"/>
      <c r="ABA221" s="1"/>
      <c r="ABB221" s="1"/>
      <c r="ABC221" s="1"/>
      <c r="ABD221" s="1"/>
      <c r="ABE221" s="1"/>
      <c r="ABF221" s="1"/>
      <c r="ABG221" s="1"/>
      <c r="ABH221" s="1"/>
      <c r="ABI221" s="1"/>
      <c r="ABJ221" s="1"/>
      <c r="ABK221" s="1"/>
      <c r="ABL221" s="1"/>
      <c r="ABM221" s="1"/>
      <c r="ABN221" s="1"/>
      <c r="ABO221" s="1"/>
      <c r="ABP221" s="1"/>
      <c r="ABQ221" s="1"/>
      <c r="ABR221" s="1"/>
      <c r="ABS221" s="1"/>
      <c r="ABT221" s="1"/>
      <c r="ABU221" s="1"/>
      <c r="ABV221" s="1"/>
      <c r="ABW221" s="1"/>
      <c r="ABX221" s="1"/>
      <c r="ABY221" s="1"/>
      <c r="ABZ221" s="1"/>
      <c r="ACA221" s="1"/>
      <c r="ACB221" s="1"/>
      <c r="ACC221" s="1"/>
      <c r="ACD221" s="1"/>
      <c r="ACE221" s="1"/>
      <c r="ACF221" s="1"/>
      <c r="ACG221" s="1"/>
      <c r="ACH221" s="1"/>
      <c r="ACI221" s="1"/>
      <c r="ACJ221" s="1"/>
      <c r="ACK221" s="1"/>
      <c r="ACL221" s="1"/>
      <c r="ACM221" s="1"/>
      <c r="ACN221" s="1"/>
      <c r="ACO221" s="1"/>
      <c r="ACP221" s="1"/>
      <c r="ACQ221" s="1"/>
      <c r="ACR221" s="1"/>
      <c r="ACS221" s="1"/>
      <c r="ACT221" s="1"/>
      <c r="ACU221" s="1"/>
      <c r="ACV221" s="1"/>
      <c r="ACW221" s="1"/>
      <c r="ACX221" s="1"/>
      <c r="ACY221" s="1"/>
      <c r="ACZ221" s="1"/>
      <c r="ADA221" s="1"/>
      <c r="ADB221" s="1"/>
      <c r="ADC221" s="1"/>
      <c r="ADD221" s="1"/>
      <c r="ADE221" s="1"/>
      <c r="ADF221" s="1"/>
      <c r="ADG221" s="1"/>
      <c r="ADH221" s="1"/>
      <c r="ADI221" s="1"/>
      <c r="ADJ221" s="1"/>
      <c r="ADK221" s="1"/>
      <c r="ADL221" s="1"/>
      <c r="ADM221" s="1"/>
      <c r="ADN221" s="1"/>
      <c r="ADO221" s="1"/>
      <c r="ADP221" s="1"/>
      <c r="ADQ221" s="1"/>
      <c r="ADR221" s="1"/>
      <c r="ADS221" s="1"/>
      <c r="ADT221" s="1"/>
      <c r="ADU221" s="1"/>
      <c r="ADV221" s="1"/>
      <c r="ADW221" s="1"/>
      <c r="ADX221" s="1"/>
      <c r="ADY221" s="1"/>
      <c r="ADZ221" s="1"/>
      <c r="AEA221" s="1"/>
      <c r="AEB221" s="1"/>
      <c r="AEC221" s="1"/>
      <c r="AED221" s="1"/>
      <c r="AEE221" s="1"/>
      <c r="AEF221" s="1"/>
      <c r="AEG221" s="1"/>
      <c r="AEH221" s="1"/>
      <c r="AEI221" s="1"/>
      <c r="AEJ221" s="1"/>
      <c r="AEK221" s="1"/>
      <c r="AEL221" s="1"/>
      <c r="AEM221" s="1"/>
      <c r="AEN221" s="1"/>
      <c r="AEO221" s="1"/>
      <c r="AEP221" s="1"/>
      <c r="AEQ221" s="1"/>
      <c r="AER221" s="1"/>
      <c r="AES221" s="1"/>
      <c r="AET221" s="1"/>
      <c r="AEU221" s="1"/>
      <c r="AEV221" s="1"/>
      <c r="AEW221" s="1"/>
      <c r="AEX221" s="1"/>
      <c r="AEY221" s="1"/>
      <c r="AEZ221" s="1"/>
      <c r="AFA221" s="1"/>
      <c r="AFB221" s="1"/>
      <c r="AFC221" s="1"/>
      <c r="AFD221" s="1"/>
      <c r="AFE221" s="1"/>
      <c r="AFF221" s="1"/>
      <c r="AFG221" s="1"/>
      <c r="AFH221" s="1"/>
      <c r="AFI221" s="1"/>
      <c r="AFJ221" s="1"/>
      <c r="AFK221" s="1"/>
      <c r="AFL221" s="1"/>
      <c r="AFM221" s="1"/>
      <c r="AFN221" s="1"/>
      <c r="AFO221" s="1"/>
      <c r="AFP221" s="1"/>
      <c r="AFQ221" s="1"/>
      <c r="AFR221" s="1"/>
      <c r="AFS221" s="1"/>
      <c r="AFT221" s="1"/>
      <c r="AFU221" s="1"/>
      <c r="AFV221" s="1"/>
      <c r="AFW221" s="1"/>
      <c r="AFX221" s="1"/>
      <c r="AFY221" s="1"/>
      <c r="AFZ221" s="1"/>
      <c r="AGA221" s="1"/>
      <c r="AGB221" s="1"/>
      <c r="AGC221" s="1"/>
      <c r="AGD221" s="1"/>
      <c r="AGE221" s="1"/>
      <c r="AGF221" s="1"/>
      <c r="AGG221" s="1"/>
      <c r="AGH221" s="1"/>
      <c r="AGI221" s="1"/>
      <c r="AGJ221" s="1"/>
      <c r="AGK221" s="1"/>
      <c r="AGL221" s="1"/>
      <c r="AGM221" s="1"/>
      <c r="AGN221" s="1"/>
      <c r="AGO221" s="1"/>
      <c r="AGP221" s="1"/>
      <c r="AGQ221" s="1"/>
      <c r="AGR221" s="1"/>
      <c r="AGS221" s="1"/>
      <c r="AGT221" s="1"/>
      <c r="AGU221" s="1"/>
      <c r="AGV221" s="1"/>
      <c r="AGW221" s="1"/>
      <c r="AGX221" s="1"/>
      <c r="AGY221" s="1"/>
      <c r="AGZ221" s="1"/>
      <c r="AHA221" s="1"/>
      <c r="AHB221" s="1"/>
      <c r="AHC221" s="1"/>
      <c r="AHD221" s="1"/>
      <c r="AHE221" s="1"/>
      <c r="AHF221" s="1"/>
      <c r="AHG221" s="1"/>
      <c r="AHH221" s="1"/>
      <c r="AHI221" s="1"/>
      <c r="AHJ221" s="1"/>
      <c r="AHK221" s="1"/>
      <c r="AHL221" s="1"/>
      <c r="AHM221" s="1"/>
      <c r="AHN221" s="1"/>
      <c r="AHO221" s="1"/>
      <c r="AHP221" s="1"/>
      <c r="AHQ221" s="1"/>
      <c r="AHR221" s="1"/>
      <c r="AHS221" s="1"/>
      <c r="AHT221" s="1"/>
      <c r="AHU221" s="1"/>
      <c r="AHV221" s="1"/>
      <c r="AHW221" s="1"/>
      <c r="AHX221" s="1"/>
      <c r="AHY221" s="1"/>
      <c r="AHZ221" s="1"/>
      <c r="AIA221" s="1"/>
      <c r="AIB221" s="1"/>
      <c r="AIC221" s="1"/>
      <c r="AID221" s="1"/>
      <c r="AIE221" s="1"/>
      <c r="AIF221" s="1"/>
      <c r="AIG221" s="1"/>
      <c r="AIH221" s="1"/>
      <c r="AII221" s="1"/>
      <c r="AIJ221" s="1"/>
      <c r="AIK221" s="1"/>
      <c r="AIL221" s="1"/>
      <c r="AIM221" s="1"/>
      <c r="AIN221" s="1"/>
      <c r="AIO221" s="1"/>
      <c r="AIP221" s="1"/>
      <c r="AIQ221" s="1"/>
      <c r="AIR221" s="1"/>
      <c r="AIS221" s="1"/>
      <c r="AIT221" s="1"/>
      <c r="AIU221" s="1"/>
      <c r="AIV221" s="1"/>
      <c r="AIW221" s="1"/>
      <c r="AIX221" s="1"/>
      <c r="AIY221" s="1"/>
      <c r="AIZ221" s="1"/>
      <c r="AJA221" s="1"/>
      <c r="AJB221" s="1"/>
      <c r="AJC221" s="1"/>
      <c r="AJD221" s="1"/>
      <c r="AJE221" s="1"/>
      <c r="AJF221" s="1"/>
      <c r="AJG221" s="1"/>
      <c r="AJH221" s="1"/>
      <c r="AJI221" s="1"/>
      <c r="AJJ221" s="1"/>
      <c r="AJK221" s="1"/>
      <c r="AJL221" s="1"/>
      <c r="AJM221" s="1"/>
      <c r="AJN221" s="1"/>
      <c r="AJO221" s="1"/>
      <c r="AJP221" s="1"/>
      <c r="AJQ221" s="1"/>
      <c r="AJR221" s="1"/>
      <c r="AJS221" s="1"/>
      <c r="AJT221" s="1"/>
      <c r="AJU221" s="1"/>
      <c r="AJV221" s="1"/>
      <c r="AJW221" s="1"/>
      <c r="AJX221" s="1"/>
      <c r="AJY221" s="1"/>
      <c r="AJZ221" s="1"/>
      <c r="AKA221" s="1"/>
      <c r="AKB221" s="1"/>
      <c r="AKC221" s="1"/>
      <c r="AKD221" s="1"/>
      <c r="AKE221" s="1"/>
      <c r="AKF221" s="1"/>
      <c r="AKG221" s="1"/>
      <c r="AKH221" s="1"/>
      <c r="AKI221" s="1"/>
      <c r="AKJ221" s="1"/>
      <c r="AKK221" s="1"/>
      <c r="AKL221" s="1"/>
      <c r="AKM221" s="1"/>
      <c r="AKN221" s="1"/>
      <c r="AKO221" s="1"/>
      <c r="AKP221" s="1"/>
      <c r="AKQ221" s="1"/>
      <c r="AKR221" s="1"/>
      <c r="AKS221" s="1"/>
      <c r="AKT221" s="1"/>
      <c r="AKU221" s="1"/>
      <c r="AKV221" s="1"/>
      <c r="AKW221" s="1"/>
      <c r="AKX221" s="1"/>
      <c r="AKY221" s="1"/>
      <c r="AKZ221" s="1"/>
      <c r="ALA221" s="1"/>
      <c r="ALB221" s="1"/>
      <c r="ALC221" s="1"/>
      <c r="ALD221" s="1"/>
      <c r="ALE221" s="1"/>
      <c r="ALF221" s="1"/>
      <c r="ALG221" s="1"/>
      <c r="ALH221" s="1"/>
      <c r="ALI221" s="1"/>
      <c r="ALJ221" s="1"/>
      <c r="ALK221" s="1"/>
      <c r="ALL221" s="1"/>
      <c r="ALM221" s="1"/>
      <c r="ALN221" s="1"/>
      <c r="ALO221" s="1"/>
      <c r="ALP221" s="1"/>
      <c r="ALQ221" s="1"/>
      <c r="ALR221" s="1"/>
      <c r="ALS221" s="1"/>
      <c r="ALT221" s="1"/>
      <c r="ALU221" s="1"/>
      <c r="ALV221" s="1"/>
      <c r="ALW221" s="1"/>
      <c r="ALX221" s="1"/>
      <c r="ALY221" s="1"/>
      <c r="ALZ221" s="1"/>
      <c r="AMA221" s="1"/>
      <c r="AMB221" s="1"/>
      <c r="AMC221" s="1"/>
      <c r="AMD221" s="1"/>
      <c r="AME221" s="1"/>
      <c r="AMF221" s="1"/>
      <c r="AMG221" s="1"/>
      <c r="AMH221" s="1"/>
      <c r="AMI221" s="1"/>
      <c r="AMJ221" s="1"/>
    </row>
    <row r="222" spans="1:1024" s="71" customFormat="1" x14ac:dyDescent="0.15">
      <c r="A222" s="1"/>
      <c r="B222" s="1"/>
      <c r="C222" s="1"/>
      <c r="D222" s="1"/>
      <c r="E222" s="1"/>
      <c r="F222" s="2"/>
      <c r="G222" s="1"/>
      <c r="H222" s="1"/>
      <c r="I222" s="3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  <c r="AAD222" s="1"/>
      <c r="AAE222" s="1"/>
      <c r="AAF222" s="1"/>
      <c r="AAG222" s="1"/>
      <c r="AAH222" s="1"/>
      <c r="AAI222" s="1"/>
      <c r="AAJ222" s="1"/>
      <c r="AAK222" s="1"/>
      <c r="AAL222" s="1"/>
      <c r="AAM222" s="1"/>
      <c r="AAN222" s="1"/>
      <c r="AAO222" s="1"/>
      <c r="AAP222" s="1"/>
      <c r="AAQ222" s="1"/>
      <c r="AAR222" s="1"/>
      <c r="AAS222" s="1"/>
      <c r="AAT222" s="1"/>
      <c r="AAU222" s="1"/>
      <c r="AAV222" s="1"/>
      <c r="AAW222" s="1"/>
      <c r="AAX222" s="1"/>
      <c r="AAY222" s="1"/>
      <c r="AAZ222" s="1"/>
      <c r="ABA222" s="1"/>
      <c r="ABB222" s="1"/>
      <c r="ABC222" s="1"/>
      <c r="ABD222" s="1"/>
      <c r="ABE222" s="1"/>
      <c r="ABF222" s="1"/>
      <c r="ABG222" s="1"/>
      <c r="ABH222" s="1"/>
      <c r="ABI222" s="1"/>
      <c r="ABJ222" s="1"/>
      <c r="ABK222" s="1"/>
      <c r="ABL222" s="1"/>
      <c r="ABM222" s="1"/>
      <c r="ABN222" s="1"/>
      <c r="ABO222" s="1"/>
      <c r="ABP222" s="1"/>
      <c r="ABQ222" s="1"/>
      <c r="ABR222" s="1"/>
      <c r="ABS222" s="1"/>
      <c r="ABT222" s="1"/>
      <c r="ABU222" s="1"/>
      <c r="ABV222" s="1"/>
      <c r="ABW222" s="1"/>
      <c r="ABX222" s="1"/>
      <c r="ABY222" s="1"/>
      <c r="ABZ222" s="1"/>
      <c r="ACA222" s="1"/>
      <c r="ACB222" s="1"/>
      <c r="ACC222" s="1"/>
      <c r="ACD222" s="1"/>
      <c r="ACE222" s="1"/>
      <c r="ACF222" s="1"/>
      <c r="ACG222" s="1"/>
      <c r="ACH222" s="1"/>
      <c r="ACI222" s="1"/>
      <c r="ACJ222" s="1"/>
      <c r="ACK222" s="1"/>
      <c r="ACL222" s="1"/>
      <c r="ACM222" s="1"/>
      <c r="ACN222" s="1"/>
      <c r="ACO222" s="1"/>
      <c r="ACP222" s="1"/>
      <c r="ACQ222" s="1"/>
      <c r="ACR222" s="1"/>
      <c r="ACS222" s="1"/>
      <c r="ACT222" s="1"/>
      <c r="ACU222" s="1"/>
      <c r="ACV222" s="1"/>
      <c r="ACW222" s="1"/>
      <c r="ACX222" s="1"/>
      <c r="ACY222" s="1"/>
      <c r="ACZ222" s="1"/>
      <c r="ADA222" s="1"/>
      <c r="ADB222" s="1"/>
      <c r="ADC222" s="1"/>
      <c r="ADD222" s="1"/>
      <c r="ADE222" s="1"/>
      <c r="ADF222" s="1"/>
      <c r="ADG222" s="1"/>
      <c r="ADH222" s="1"/>
      <c r="ADI222" s="1"/>
      <c r="ADJ222" s="1"/>
      <c r="ADK222" s="1"/>
      <c r="ADL222" s="1"/>
      <c r="ADM222" s="1"/>
      <c r="ADN222" s="1"/>
      <c r="ADO222" s="1"/>
      <c r="ADP222" s="1"/>
      <c r="ADQ222" s="1"/>
      <c r="ADR222" s="1"/>
      <c r="ADS222" s="1"/>
      <c r="ADT222" s="1"/>
      <c r="ADU222" s="1"/>
      <c r="ADV222" s="1"/>
      <c r="ADW222" s="1"/>
      <c r="ADX222" s="1"/>
      <c r="ADY222" s="1"/>
      <c r="ADZ222" s="1"/>
      <c r="AEA222" s="1"/>
      <c r="AEB222" s="1"/>
      <c r="AEC222" s="1"/>
      <c r="AED222" s="1"/>
      <c r="AEE222" s="1"/>
      <c r="AEF222" s="1"/>
      <c r="AEG222" s="1"/>
      <c r="AEH222" s="1"/>
      <c r="AEI222" s="1"/>
      <c r="AEJ222" s="1"/>
      <c r="AEK222" s="1"/>
      <c r="AEL222" s="1"/>
      <c r="AEM222" s="1"/>
      <c r="AEN222" s="1"/>
      <c r="AEO222" s="1"/>
      <c r="AEP222" s="1"/>
      <c r="AEQ222" s="1"/>
      <c r="AER222" s="1"/>
      <c r="AES222" s="1"/>
      <c r="AET222" s="1"/>
      <c r="AEU222" s="1"/>
      <c r="AEV222" s="1"/>
      <c r="AEW222" s="1"/>
      <c r="AEX222" s="1"/>
      <c r="AEY222" s="1"/>
      <c r="AEZ222" s="1"/>
      <c r="AFA222" s="1"/>
      <c r="AFB222" s="1"/>
      <c r="AFC222" s="1"/>
      <c r="AFD222" s="1"/>
      <c r="AFE222" s="1"/>
      <c r="AFF222" s="1"/>
      <c r="AFG222" s="1"/>
      <c r="AFH222" s="1"/>
      <c r="AFI222" s="1"/>
      <c r="AFJ222" s="1"/>
      <c r="AFK222" s="1"/>
      <c r="AFL222" s="1"/>
      <c r="AFM222" s="1"/>
      <c r="AFN222" s="1"/>
      <c r="AFO222" s="1"/>
      <c r="AFP222" s="1"/>
      <c r="AFQ222" s="1"/>
      <c r="AFR222" s="1"/>
      <c r="AFS222" s="1"/>
      <c r="AFT222" s="1"/>
      <c r="AFU222" s="1"/>
      <c r="AFV222" s="1"/>
      <c r="AFW222" s="1"/>
      <c r="AFX222" s="1"/>
      <c r="AFY222" s="1"/>
      <c r="AFZ222" s="1"/>
      <c r="AGA222" s="1"/>
      <c r="AGB222" s="1"/>
      <c r="AGC222" s="1"/>
      <c r="AGD222" s="1"/>
      <c r="AGE222" s="1"/>
      <c r="AGF222" s="1"/>
      <c r="AGG222" s="1"/>
      <c r="AGH222" s="1"/>
      <c r="AGI222" s="1"/>
      <c r="AGJ222" s="1"/>
      <c r="AGK222" s="1"/>
      <c r="AGL222" s="1"/>
      <c r="AGM222" s="1"/>
      <c r="AGN222" s="1"/>
      <c r="AGO222" s="1"/>
      <c r="AGP222" s="1"/>
      <c r="AGQ222" s="1"/>
      <c r="AGR222" s="1"/>
      <c r="AGS222" s="1"/>
      <c r="AGT222" s="1"/>
      <c r="AGU222" s="1"/>
      <c r="AGV222" s="1"/>
      <c r="AGW222" s="1"/>
      <c r="AGX222" s="1"/>
      <c r="AGY222" s="1"/>
      <c r="AGZ222" s="1"/>
      <c r="AHA222" s="1"/>
      <c r="AHB222" s="1"/>
      <c r="AHC222" s="1"/>
      <c r="AHD222" s="1"/>
      <c r="AHE222" s="1"/>
      <c r="AHF222" s="1"/>
      <c r="AHG222" s="1"/>
      <c r="AHH222" s="1"/>
      <c r="AHI222" s="1"/>
      <c r="AHJ222" s="1"/>
      <c r="AHK222" s="1"/>
      <c r="AHL222" s="1"/>
      <c r="AHM222" s="1"/>
      <c r="AHN222" s="1"/>
      <c r="AHO222" s="1"/>
      <c r="AHP222" s="1"/>
      <c r="AHQ222" s="1"/>
      <c r="AHR222" s="1"/>
      <c r="AHS222" s="1"/>
      <c r="AHT222" s="1"/>
      <c r="AHU222" s="1"/>
      <c r="AHV222" s="1"/>
      <c r="AHW222" s="1"/>
      <c r="AHX222" s="1"/>
      <c r="AHY222" s="1"/>
      <c r="AHZ222" s="1"/>
      <c r="AIA222" s="1"/>
      <c r="AIB222" s="1"/>
      <c r="AIC222" s="1"/>
      <c r="AID222" s="1"/>
      <c r="AIE222" s="1"/>
      <c r="AIF222" s="1"/>
      <c r="AIG222" s="1"/>
      <c r="AIH222" s="1"/>
      <c r="AII222" s="1"/>
      <c r="AIJ222" s="1"/>
      <c r="AIK222" s="1"/>
      <c r="AIL222" s="1"/>
      <c r="AIM222" s="1"/>
      <c r="AIN222" s="1"/>
      <c r="AIO222" s="1"/>
      <c r="AIP222" s="1"/>
      <c r="AIQ222" s="1"/>
      <c r="AIR222" s="1"/>
      <c r="AIS222" s="1"/>
      <c r="AIT222" s="1"/>
      <c r="AIU222" s="1"/>
      <c r="AIV222" s="1"/>
      <c r="AIW222" s="1"/>
      <c r="AIX222" s="1"/>
      <c r="AIY222" s="1"/>
      <c r="AIZ222" s="1"/>
      <c r="AJA222" s="1"/>
      <c r="AJB222" s="1"/>
      <c r="AJC222" s="1"/>
      <c r="AJD222" s="1"/>
      <c r="AJE222" s="1"/>
      <c r="AJF222" s="1"/>
      <c r="AJG222" s="1"/>
      <c r="AJH222" s="1"/>
      <c r="AJI222" s="1"/>
      <c r="AJJ222" s="1"/>
      <c r="AJK222" s="1"/>
      <c r="AJL222" s="1"/>
      <c r="AJM222" s="1"/>
      <c r="AJN222" s="1"/>
      <c r="AJO222" s="1"/>
      <c r="AJP222" s="1"/>
      <c r="AJQ222" s="1"/>
      <c r="AJR222" s="1"/>
      <c r="AJS222" s="1"/>
      <c r="AJT222" s="1"/>
      <c r="AJU222" s="1"/>
      <c r="AJV222" s="1"/>
      <c r="AJW222" s="1"/>
      <c r="AJX222" s="1"/>
      <c r="AJY222" s="1"/>
      <c r="AJZ222" s="1"/>
      <c r="AKA222" s="1"/>
      <c r="AKB222" s="1"/>
      <c r="AKC222" s="1"/>
      <c r="AKD222" s="1"/>
      <c r="AKE222" s="1"/>
      <c r="AKF222" s="1"/>
      <c r="AKG222" s="1"/>
      <c r="AKH222" s="1"/>
      <c r="AKI222" s="1"/>
      <c r="AKJ222" s="1"/>
      <c r="AKK222" s="1"/>
      <c r="AKL222" s="1"/>
      <c r="AKM222" s="1"/>
      <c r="AKN222" s="1"/>
      <c r="AKO222" s="1"/>
      <c r="AKP222" s="1"/>
      <c r="AKQ222" s="1"/>
      <c r="AKR222" s="1"/>
      <c r="AKS222" s="1"/>
      <c r="AKT222" s="1"/>
      <c r="AKU222" s="1"/>
      <c r="AKV222" s="1"/>
      <c r="AKW222" s="1"/>
      <c r="AKX222" s="1"/>
      <c r="AKY222" s="1"/>
      <c r="AKZ222" s="1"/>
      <c r="ALA222" s="1"/>
      <c r="ALB222" s="1"/>
      <c r="ALC222" s="1"/>
      <c r="ALD222" s="1"/>
      <c r="ALE222" s="1"/>
      <c r="ALF222" s="1"/>
      <c r="ALG222" s="1"/>
      <c r="ALH222" s="1"/>
      <c r="ALI222" s="1"/>
      <c r="ALJ222" s="1"/>
      <c r="ALK222" s="1"/>
      <c r="ALL222" s="1"/>
      <c r="ALM222" s="1"/>
      <c r="ALN222" s="1"/>
      <c r="ALO222" s="1"/>
      <c r="ALP222" s="1"/>
      <c r="ALQ222" s="1"/>
      <c r="ALR222" s="1"/>
      <c r="ALS222" s="1"/>
      <c r="ALT222" s="1"/>
      <c r="ALU222" s="1"/>
      <c r="ALV222" s="1"/>
      <c r="ALW222" s="1"/>
      <c r="ALX222" s="1"/>
      <c r="ALY222" s="1"/>
      <c r="ALZ222" s="1"/>
      <c r="AMA222" s="1"/>
      <c r="AMB222" s="1"/>
      <c r="AMC222" s="1"/>
      <c r="AMD222" s="1"/>
      <c r="AME222" s="1"/>
      <c r="AMF222" s="1"/>
      <c r="AMG222" s="1"/>
      <c r="AMH222" s="1"/>
      <c r="AMI222" s="1"/>
      <c r="AMJ222" s="1"/>
    </row>
    <row r="223" spans="1:1024" s="71" customFormat="1" x14ac:dyDescent="0.15">
      <c r="A223" s="1"/>
      <c r="B223" s="1"/>
      <c r="C223" s="1"/>
      <c r="D223" s="1"/>
      <c r="E223" s="1"/>
      <c r="F223" s="2"/>
      <c r="G223" s="1"/>
      <c r="H223" s="1"/>
      <c r="I223" s="3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  <c r="AAD223" s="1"/>
      <c r="AAE223" s="1"/>
      <c r="AAF223" s="1"/>
      <c r="AAG223" s="1"/>
      <c r="AAH223" s="1"/>
      <c r="AAI223" s="1"/>
      <c r="AAJ223" s="1"/>
      <c r="AAK223" s="1"/>
      <c r="AAL223" s="1"/>
      <c r="AAM223" s="1"/>
      <c r="AAN223" s="1"/>
      <c r="AAO223" s="1"/>
      <c r="AAP223" s="1"/>
      <c r="AAQ223" s="1"/>
      <c r="AAR223" s="1"/>
      <c r="AAS223" s="1"/>
      <c r="AAT223" s="1"/>
      <c r="AAU223" s="1"/>
      <c r="AAV223" s="1"/>
      <c r="AAW223" s="1"/>
      <c r="AAX223" s="1"/>
      <c r="AAY223" s="1"/>
      <c r="AAZ223" s="1"/>
      <c r="ABA223" s="1"/>
      <c r="ABB223" s="1"/>
      <c r="ABC223" s="1"/>
      <c r="ABD223" s="1"/>
      <c r="ABE223" s="1"/>
      <c r="ABF223" s="1"/>
      <c r="ABG223" s="1"/>
      <c r="ABH223" s="1"/>
      <c r="ABI223" s="1"/>
      <c r="ABJ223" s="1"/>
      <c r="ABK223" s="1"/>
      <c r="ABL223" s="1"/>
      <c r="ABM223" s="1"/>
      <c r="ABN223" s="1"/>
      <c r="ABO223" s="1"/>
      <c r="ABP223" s="1"/>
      <c r="ABQ223" s="1"/>
      <c r="ABR223" s="1"/>
      <c r="ABS223" s="1"/>
      <c r="ABT223" s="1"/>
      <c r="ABU223" s="1"/>
      <c r="ABV223" s="1"/>
      <c r="ABW223" s="1"/>
      <c r="ABX223" s="1"/>
      <c r="ABY223" s="1"/>
      <c r="ABZ223" s="1"/>
      <c r="ACA223" s="1"/>
      <c r="ACB223" s="1"/>
      <c r="ACC223" s="1"/>
      <c r="ACD223" s="1"/>
      <c r="ACE223" s="1"/>
      <c r="ACF223" s="1"/>
      <c r="ACG223" s="1"/>
      <c r="ACH223" s="1"/>
      <c r="ACI223" s="1"/>
      <c r="ACJ223" s="1"/>
      <c r="ACK223" s="1"/>
      <c r="ACL223" s="1"/>
      <c r="ACM223" s="1"/>
      <c r="ACN223" s="1"/>
      <c r="ACO223" s="1"/>
      <c r="ACP223" s="1"/>
      <c r="ACQ223" s="1"/>
      <c r="ACR223" s="1"/>
      <c r="ACS223" s="1"/>
      <c r="ACT223" s="1"/>
      <c r="ACU223" s="1"/>
      <c r="ACV223" s="1"/>
      <c r="ACW223" s="1"/>
      <c r="ACX223" s="1"/>
      <c r="ACY223" s="1"/>
      <c r="ACZ223" s="1"/>
      <c r="ADA223" s="1"/>
      <c r="ADB223" s="1"/>
      <c r="ADC223" s="1"/>
      <c r="ADD223" s="1"/>
      <c r="ADE223" s="1"/>
      <c r="ADF223" s="1"/>
      <c r="ADG223" s="1"/>
      <c r="ADH223" s="1"/>
      <c r="ADI223" s="1"/>
      <c r="ADJ223" s="1"/>
      <c r="ADK223" s="1"/>
      <c r="ADL223" s="1"/>
      <c r="ADM223" s="1"/>
      <c r="ADN223" s="1"/>
      <c r="ADO223" s="1"/>
      <c r="ADP223" s="1"/>
      <c r="ADQ223" s="1"/>
      <c r="ADR223" s="1"/>
      <c r="ADS223" s="1"/>
      <c r="ADT223" s="1"/>
      <c r="ADU223" s="1"/>
      <c r="ADV223" s="1"/>
      <c r="ADW223" s="1"/>
      <c r="ADX223" s="1"/>
      <c r="ADY223" s="1"/>
      <c r="ADZ223" s="1"/>
      <c r="AEA223" s="1"/>
      <c r="AEB223" s="1"/>
      <c r="AEC223" s="1"/>
      <c r="AED223" s="1"/>
      <c r="AEE223" s="1"/>
      <c r="AEF223" s="1"/>
      <c r="AEG223" s="1"/>
      <c r="AEH223" s="1"/>
      <c r="AEI223" s="1"/>
      <c r="AEJ223" s="1"/>
      <c r="AEK223" s="1"/>
      <c r="AEL223" s="1"/>
      <c r="AEM223" s="1"/>
      <c r="AEN223" s="1"/>
      <c r="AEO223" s="1"/>
      <c r="AEP223" s="1"/>
      <c r="AEQ223" s="1"/>
      <c r="AER223" s="1"/>
      <c r="AES223" s="1"/>
      <c r="AET223" s="1"/>
      <c r="AEU223" s="1"/>
      <c r="AEV223" s="1"/>
      <c r="AEW223" s="1"/>
      <c r="AEX223" s="1"/>
      <c r="AEY223" s="1"/>
      <c r="AEZ223" s="1"/>
      <c r="AFA223" s="1"/>
      <c r="AFB223" s="1"/>
      <c r="AFC223" s="1"/>
      <c r="AFD223" s="1"/>
      <c r="AFE223" s="1"/>
      <c r="AFF223" s="1"/>
      <c r="AFG223" s="1"/>
      <c r="AFH223" s="1"/>
      <c r="AFI223" s="1"/>
      <c r="AFJ223" s="1"/>
      <c r="AFK223" s="1"/>
      <c r="AFL223" s="1"/>
      <c r="AFM223" s="1"/>
      <c r="AFN223" s="1"/>
      <c r="AFO223" s="1"/>
      <c r="AFP223" s="1"/>
      <c r="AFQ223" s="1"/>
      <c r="AFR223" s="1"/>
      <c r="AFS223" s="1"/>
      <c r="AFT223" s="1"/>
      <c r="AFU223" s="1"/>
      <c r="AFV223" s="1"/>
      <c r="AFW223" s="1"/>
      <c r="AFX223" s="1"/>
      <c r="AFY223" s="1"/>
      <c r="AFZ223" s="1"/>
      <c r="AGA223" s="1"/>
      <c r="AGB223" s="1"/>
      <c r="AGC223" s="1"/>
      <c r="AGD223" s="1"/>
      <c r="AGE223" s="1"/>
      <c r="AGF223" s="1"/>
      <c r="AGG223" s="1"/>
      <c r="AGH223" s="1"/>
      <c r="AGI223" s="1"/>
      <c r="AGJ223" s="1"/>
      <c r="AGK223" s="1"/>
      <c r="AGL223" s="1"/>
      <c r="AGM223" s="1"/>
      <c r="AGN223" s="1"/>
      <c r="AGO223" s="1"/>
      <c r="AGP223" s="1"/>
      <c r="AGQ223" s="1"/>
      <c r="AGR223" s="1"/>
      <c r="AGS223" s="1"/>
      <c r="AGT223" s="1"/>
      <c r="AGU223" s="1"/>
      <c r="AGV223" s="1"/>
      <c r="AGW223" s="1"/>
      <c r="AGX223" s="1"/>
      <c r="AGY223" s="1"/>
      <c r="AGZ223" s="1"/>
      <c r="AHA223" s="1"/>
      <c r="AHB223" s="1"/>
      <c r="AHC223" s="1"/>
      <c r="AHD223" s="1"/>
      <c r="AHE223" s="1"/>
      <c r="AHF223" s="1"/>
      <c r="AHG223" s="1"/>
      <c r="AHH223" s="1"/>
      <c r="AHI223" s="1"/>
      <c r="AHJ223" s="1"/>
      <c r="AHK223" s="1"/>
      <c r="AHL223" s="1"/>
      <c r="AHM223" s="1"/>
      <c r="AHN223" s="1"/>
      <c r="AHO223" s="1"/>
      <c r="AHP223" s="1"/>
      <c r="AHQ223" s="1"/>
      <c r="AHR223" s="1"/>
      <c r="AHS223" s="1"/>
      <c r="AHT223" s="1"/>
      <c r="AHU223" s="1"/>
      <c r="AHV223" s="1"/>
      <c r="AHW223" s="1"/>
      <c r="AHX223" s="1"/>
      <c r="AHY223" s="1"/>
      <c r="AHZ223" s="1"/>
      <c r="AIA223" s="1"/>
      <c r="AIB223" s="1"/>
      <c r="AIC223" s="1"/>
      <c r="AID223" s="1"/>
      <c r="AIE223" s="1"/>
      <c r="AIF223" s="1"/>
      <c r="AIG223" s="1"/>
      <c r="AIH223" s="1"/>
      <c r="AII223" s="1"/>
      <c r="AIJ223" s="1"/>
      <c r="AIK223" s="1"/>
      <c r="AIL223" s="1"/>
      <c r="AIM223" s="1"/>
      <c r="AIN223" s="1"/>
      <c r="AIO223" s="1"/>
      <c r="AIP223" s="1"/>
      <c r="AIQ223" s="1"/>
      <c r="AIR223" s="1"/>
      <c r="AIS223" s="1"/>
      <c r="AIT223" s="1"/>
      <c r="AIU223" s="1"/>
      <c r="AIV223" s="1"/>
      <c r="AIW223" s="1"/>
      <c r="AIX223" s="1"/>
      <c r="AIY223" s="1"/>
      <c r="AIZ223" s="1"/>
      <c r="AJA223" s="1"/>
      <c r="AJB223" s="1"/>
      <c r="AJC223" s="1"/>
      <c r="AJD223" s="1"/>
      <c r="AJE223" s="1"/>
      <c r="AJF223" s="1"/>
      <c r="AJG223" s="1"/>
      <c r="AJH223" s="1"/>
      <c r="AJI223" s="1"/>
      <c r="AJJ223" s="1"/>
      <c r="AJK223" s="1"/>
      <c r="AJL223" s="1"/>
      <c r="AJM223" s="1"/>
      <c r="AJN223" s="1"/>
      <c r="AJO223" s="1"/>
      <c r="AJP223" s="1"/>
      <c r="AJQ223" s="1"/>
      <c r="AJR223" s="1"/>
      <c r="AJS223" s="1"/>
      <c r="AJT223" s="1"/>
      <c r="AJU223" s="1"/>
      <c r="AJV223" s="1"/>
      <c r="AJW223" s="1"/>
      <c r="AJX223" s="1"/>
      <c r="AJY223" s="1"/>
      <c r="AJZ223" s="1"/>
      <c r="AKA223" s="1"/>
      <c r="AKB223" s="1"/>
      <c r="AKC223" s="1"/>
      <c r="AKD223" s="1"/>
      <c r="AKE223" s="1"/>
      <c r="AKF223" s="1"/>
      <c r="AKG223" s="1"/>
      <c r="AKH223" s="1"/>
      <c r="AKI223" s="1"/>
      <c r="AKJ223" s="1"/>
      <c r="AKK223" s="1"/>
      <c r="AKL223" s="1"/>
      <c r="AKM223" s="1"/>
      <c r="AKN223" s="1"/>
      <c r="AKO223" s="1"/>
      <c r="AKP223" s="1"/>
      <c r="AKQ223" s="1"/>
      <c r="AKR223" s="1"/>
      <c r="AKS223" s="1"/>
      <c r="AKT223" s="1"/>
      <c r="AKU223" s="1"/>
      <c r="AKV223" s="1"/>
      <c r="AKW223" s="1"/>
      <c r="AKX223" s="1"/>
      <c r="AKY223" s="1"/>
      <c r="AKZ223" s="1"/>
      <c r="ALA223" s="1"/>
      <c r="ALB223" s="1"/>
      <c r="ALC223" s="1"/>
      <c r="ALD223" s="1"/>
      <c r="ALE223" s="1"/>
      <c r="ALF223" s="1"/>
      <c r="ALG223" s="1"/>
      <c r="ALH223" s="1"/>
      <c r="ALI223" s="1"/>
      <c r="ALJ223" s="1"/>
      <c r="ALK223" s="1"/>
      <c r="ALL223" s="1"/>
      <c r="ALM223" s="1"/>
      <c r="ALN223" s="1"/>
      <c r="ALO223" s="1"/>
      <c r="ALP223" s="1"/>
      <c r="ALQ223" s="1"/>
      <c r="ALR223" s="1"/>
      <c r="ALS223" s="1"/>
      <c r="ALT223" s="1"/>
      <c r="ALU223" s="1"/>
      <c r="ALV223" s="1"/>
      <c r="ALW223" s="1"/>
      <c r="ALX223" s="1"/>
      <c r="ALY223" s="1"/>
      <c r="ALZ223" s="1"/>
      <c r="AMA223" s="1"/>
      <c r="AMB223" s="1"/>
      <c r="AMC223" s="1"/>
      <c r="AMD223" s="1"/>
      <c r="AME223" s="1"/>
      <c r="AMF223" s="1"/>
      <c r="AMG223" s="1"/>
      <c r="AMH223" s="1"/>
      <c r="AMI223" s="1"/>
      <c r="AMJ223" s="1"/>
    </row>
    <row r="224" spans="1:1024" s="71" customFormat="1" x14ac:dyDescent="0.15">
      <c r="A224" s="1"/>
      <c r="B224" s="1"/>
      <c r="C224" s="1"/>
      <c r="D224" s="1"/>
      <c r="E224" s="1"/>
      <c r="F224" s="2"/>
      <c r="G224" s="1"/>
      <c r="H224" s="1"/>
      <c r="I224" s="3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  <c r="AAD224" s="1"/>
      <c r="AAE224" s="1"/>
      <c r="AAF224" s="1"/>
      <c r="AAG224" s="1"/>
      <c r="AAH224" s="1"/>
      <c r="AAI224" s="1"/>
      <c r="AAJ224" s="1"/>
      <c r="AAK224" s="1"/>
      <c r="AAL224" s="1"/>
      <c r="AAM224" s="1"/>
      <c r="AAN224" s="1"/>
      <c r="AAO224" s="1"/>
      <c r="AAP224" s="1"/>
      <c r="AAQ224" s="1"/>
      <c r="AAR224" s="1"/>
      <c r="AAS224" s="1"/>
      <c r="AAT224" s="1"/>
      <c r="AAU224" s="1"/>
      <c r="AAV224" s="1"/>
      <c r="AAW224" s="1"/>
      <c r="AAX224" s="1"/>
      <c r="AAY224" s="1"/>
      <c r="AAZ224" s="1"/>
      <c r="ABA224" s="1"/>
      <c r="ABB224" s="1"/>
      <c r="ABC224" s="1"/>
      <c r="ABD224" s="1"/>
      <c r="ABE224" s="1"/>
      <c r="ABF224" s="1"/>
      <c r="ABG224" s="1"/>
      <c r="ABH224" s="1"/>
      <c r="ABI224" s="1"/>
      <c r="ABJ224" s="1"/>
      <c r="ABK224" s="1"/>
      <c r="ABL224" s="1"/>
      <c r="ABM224" s="1"/>
      <c r="ABN224" s="1"/>
      <c r="ABO224" s="1"/>
      <c r="ABP224" s="1"/>
      <c r="ABQ224" s="1"/>
      <c r="ABR224" s="1"/>
      <c r="ABS224" s="1"/>
      <c r="ABT224" s="1"/>
      <c r="ABU224" s="1"/>
      <c r="ABV224" s="1"/>
      <c r="ABW224" s="1"/>
      <c r="ABX224" s="1"/>
      <c r="ABY224" s="1"/>
      <c r="ABZ224" s="1"/>
      <c r="ACA224" s="1"/>
      <c r="ACB224" s="1"/>
      <c r="ACC224" s="1"/>
      <c r="ACD224" s="1"/>
      <c r="ACE224" s="1"/>
      <c r="ACF224" s="1"/>
      <c r="ACG224" s="1"/>
      <c r="ACH224" s="1"/>
      <c r="ACI224" s="1"/>
      <c r="ACJ224" s="1"/>
      <c r="ACK224" s="1"/>
      <c r="ACL224" s="1"/>
      <c r="ACM224" s="1"/>
      <c r="ACN224" s="1"/>
      <c r="ACO224" s="1"/>
      <c r="ACP224" s="1"/>
      <c r="ACQ224" s="1"/>
      <c r="ACR224" s="1"/>
      <c r="ACS224" s="1"/>
      <c r="ACT224" s="1"/>
      <c r="ACU224" s="1"/>
      <c r="ACV224" s="1"/>
      <c r="ACW224" s="1"/>
      <c r="ACX224" s="1"/>
      <c r="ACY224" s="1"/>
      <c r="ACZ224" s="1"/>
      <c r="ADA224" s="1"/>
      <c r="ADB224" s="1"/>
      <c r="ADC224" s="1"/>
      <c r="ADD224" s="1"/>
      <c r="ADE224" s="1"/>
      <c r="ADF224" s="1"/>
      <c r="ADG224" s="1"/>
      <c r="ADH224" s="1"/>
      <c r="ADI224" s="1"/>
      <c r="ADJ224" s="1"/>
      <c r="ADK224" s="1"/>
      <c r="ADL224" s="1"/>
      <c r="ADM224" s="1"/>
      <c r="ADN224" s="1"/>
      <c r="ADO224" s="1"/>
      <c r="ADP224" s="1"/>
      <c r="ADQ224" s="1"/>
      <c r="ADR224" s="1"/>
      <c r="ADS224" s="1"/>
      <c r="ADT224" s="1"/>
      <c r="ADU224" s="1"/>
      <c r="ADV224" s="1"/>
      <c r="ADW224" s="1"/>
      <c r="ADX224" s="1"/>
      <c r="ADY224" s="1"/>
      <c r="ADZ224" s="1"/>
      <c r="AEA224" s="1"/>
      <c r="AEB224" s="1"/>
      <c r="AEC224" s="1"/>
      <c r="AED224" s="1"/>
      <c r="AEE224" s="1"/>
      <c r="AEF224" s="1"/>
      <c r="AEG224" s="1"/>
      <c r="AEH224" s="1"/>
      <c r="AEI224" s="1"/>
      <c r="AEJ224" s="1"/>
      <c r="AEK224" s="1"/>
      <c r="AEL224" s="1"/>
      <c r="AEM224" s="1"/>
      <c r="AEN224" s="1"/>
      <c r="AEO224" s="1"/>
      <c r="AEP224" s="1"/>
      <c r="AEQ224" s="1"/>
      <c r="AER224" s="1"/>
      <c r="AES224" s="1"/>
      <c r="AET224" s="1"/>
      <c r="AEU224" s="1"/>
      <c r="AEV224" s="1"/>
      <c r="AEW224" s="1"/>
      <c r="AEX224" s="1"/>
      <c r="AEY224" s="1"/>
      <c r="AEZ224" s="1"/>
      <c r="AFA224" s="1"/>
      <c r="AFB224" s="1"/>
      <c r="AFC224" s="1"/>
      <c r="AFD224" s="1"/>
      <c r="AFE224" s="1"/>
      <c r="AFF224" s="1"/>
      <c r="AFG224" s="1"/>
      <c r="AFH224" s="1"/>
      <c r="AFI224" s="1"/>
      <c r="AFJ224" s="1"/>
      <c r="AFK224" s="1"/>
      <c r="AFL224" s="1"/>
      <c r="AFM224" s="1"/>
      <c r="AFN224" s="1"/>
      <c r="AFO224" s="1"/>
      <c r="AFP224" s="1"/>
      <c r="AFQ224" s="1"/>
      <c r="AFR224" s="1"/>
      <c r="AFS224" s="1"/>
      <c r="AFT224" s="1"/>
      <c r="AFU224" s="1"/>
      <c r="AFV224" s="1"/>
      <c r="AFW224" s="1"/>
      <c r="AFX224" s="1"/>
      <c r="AFY224" s="1"/>
      <c r="AFZ224" s="1"/>
      <c r="AGA224" s="1"/>
      <c r="AGB224" s="1"/>
      <c r="AGC224" s="1"/>
      <c r="AGD224" s="1"/>
      <c r="AGE224" s="1"/>
      <c r="AGF224" s="1"/>
      <c r="AGG224" s="1"/>
      <c r="AGH224" s="1"/>
      <c r="AGI224" s="1"/>
      <c r="AGJ224" s="1"/>
      <c r="AGK224" s="1"/>
      <c r="AGL224" s="1"/>
      <c r="AGM224" s="1"/>
      <c r="AGN224" s="1"/>
      <c r="AGO224" s="1"/>
      <c r="AGP224" s="1"/>
      <c r="AGQ224" s="1"/>
      <c r="AGR224" s="1"/>
      <c r="AGS224" s="1"/>
      <c r="AGT224" s="1"/>
      <c r="AGU224" s="1"/>
      <c r="AGV224" s="1"/>
      <c r="AGW224" s="1"/>
      <c r="AGX224" s="1"/>
      <c r="AGY224" s="1"/>
      <c r="AGZ224" s="1"/>
      <c r="AHA224" s="1"/>
      <c r="AHB224" s="1"/>
      <c r="AHC224" s="1"/>
      <c r="AHD224" s="1"/>
      <c r="AHE224" s="1"/>
      <c r="AHF224" s="1"/>
      <c r="AHG224" s="1"/>
      <c r="AHH224" s="1"/>
      <c r="AHI224" s="1"/>
      <c r="AHJ224" s="1"/>
      <c r="AHK224" s="1"/>
      <c r="AHL224" s="1"/>
      <c r="AHM224" s="1"/>
      <c r="AHN224" s="1"/>
      <c r="AHO224" s="1"/>
      <c r="AHP224" s="1"/>
      <c r="AHQ224" s="1"/>
      <c r="AHR224" s="1"/>
      <c r="AHS224" s="1"/>
      <c r="AHT224" s="1"/>
      <c r="AHU224" s="1"/>
      <c r="AHV224" s="1"/>
      <c r="AHW224" s="1"/>
      <c r="AHX224" s="1"/>
      <c r="AHY224" s="1"/>
      <c r="AHZ224" s="1"/>
      <c r="AIA224" s="1"/>
      <c r="AIB224" s="1"/>
      <c r="AIC224" s="1"/>
      <c r="AID224" s="1"/>
      <c r="AIE224" s="1"/>
      <c r="AIF224" s="1"/>
      <c r="AIG224" s="1"/>
      <c r="AIH224" s="1"/>
      <c r="AII224" s="1"/>
      <c r="AIJ224" s="1"/>
      <c r="AIK224" s="1"/>
      <c r="AIL224" s="1"/>
      <c r="AIM224" s="1"/>
      <c r="AIN224" s="1"/>
      <c r="AIO224" s="1"/>
      <c r="AIP224" s="1"/>
      <c r="AIQ224" s="1"/>
      <c r="AIR224" s="1"/>
      <c r="AIS224" s="1"/>
      <c r="AIT224" s="1"/>
      <c r="AIU224" s="1"/>
      <c r="AIV224" s="1"/>
      <c r="AIW224" s="1"/>
      <c r="AIX224" s="1"/>
      <c r="AIY224" s="1"/>
      <c r="AIZ224" s="1"/>
      <c r="AJA224" s="1"/>
      <c r="AJB224" s="1"/>
      <c r="AJC224" s="1"/>
      <c r="AJD224" s="1"/>
      <c r="AJE224" s="1"/>
      <c r="AJF224" s="1"/>
      <c r="AJG224" s="1"/>
      <c r="AJH224" s="1"/>
      <c r="AJI224" s="1"/>
      <c r="AJJ224" s="1"/>
      <c r="AJK224" s="1"/>
      <c r="AJL224" s="1"/>
      <c r="AJM224" s="1"/>
      <c r="AJN224" s="1"/>
      <c r="AJO224" s="1"/>
      <c r="AJP224" s="1"/>
      <c r="AJQ224" s="1"/>
      <c r="AJR224" s="1"/>
      <c r="AJS224" s="1"/>
      <c r="AJT224" s="1"/>
      <c r="AJU224" s="1"/>
      <c r="AJV224" s="1"/>
      <c r="AJW224" s="1"/>
      <c r="AJX224" s="1"/>
      <c r="AJY224" s="1"/>
      <c r="AJZ224" s="1"/>
      <c r="AKA224" s="1"/>
      <c r="AKB224" s="1"/>
      <c r="AKC224" s="1"/>
      <c r="AKD224" s="1"/>
      <c r="AKE224" s="1"/>
      <c r="AKF224" s="1"/>
      <c r="AKG224" s="1"/>
      <c r="AKH224" s="1"/>
      <c r="AKI224" s="1"/>
      <c r="AKJ224" s="1"/>
      <c r="AKK224" s="1"/>
      <c r="AKL224" s="1"/>
      <c r="AKM224" s="1"/>
      <c r="AKN224" s="1"/>
      <c r="AKO224" s="1"/>
      <c r="AKP224" s="1"/>
      <c r="AKQ224" s="1"/>
      <c r="AKR224" s="1"/>
      <c r="AKS224" s="1"/>
      <c r="AKT224" s="1"/>
      <c r="AKU224" s="1"/>
      <c r="AKV224" s="1"/>
      <c r="AKW224" s="1"/>
      <c r="AKX224" s="1"/>
      <c r="AKY224" s="1"/>
      <c r="AKZ224" s="1"/>
      <c r="ALA224" s="1"/>
      <c r="ALB224" s="1"/>
      <c r="ALC224" s="1"/>
      <c r="ALD224" s="1"/>
      <c r="ALE224" s="1"/>
      <c r="ALF224" s="1"/>
      <c r="ALG224" s="1"/>
      <c r="ALH224" s="1"/>
      <c r="ALI224" s="1"/>
      <c r="ALJ224" s="1"/>
      <c r="ALK224" s="1"/>
      <c r="ALL224" s="1"/>
      <c r="ALM224" s="1"/>
      <c r="ALN224" s="1"/>
      <c r="ALO224" s="1"/>
      <c r="ALP224" s="1"/>
      <c r="ALQ224" s="1"/>
      <c r="ALR224" s="1"/>
      <c r="ALS224" s="1"/>
      <c r="ALT224" s="1"/>
      <c r="ALU224" s="1"/>
      <c r="ALV224" s="1"/>
      <c r="ALW224" s="1"/>
      <c r="ALX224" s="1"/>
      <c r="ALY224" s="1"/>
      <c r="ALZ224" s="1"/>
      <c r="AMA224" s="1"/>
      <c r="AMB224" s="1"/>
      <c r="AMC224" s="1"/>
      <c r="AMD224" s="1"/>
      <c r="AME224" s="1"/>
      <c r="AMF224" s="1"/>
      <c r="AMG224" s="1"/>
      <c r="AMH224" s="1"/>
      <c r="AMI224" s="1"/>
      <c r="AMJ224" s="1"/>
    </row>
    <row r="227" spans="1:23" x14ac:dyDescent="0.15">
      <c r="A227" s="71"/>
    </row>
    <row r="228" spans="1:23" ht="18" x14ac:dyDescent="0.15">
      <c r="A228" s="83" t="s">
        <v>51</v>
      </c>
      <c r="B228" s="83"/>
      <c r="C228" s="83"/>
      <c r="D228" s="83"/>
      <c r="E228" s="83"/>
      <c r="F228" s="83"/>
      <c r="G228" s="83"/>
      <c r="K228" s="74" t="s">
        <v>3</v>
      </c>
      <c r="L228" s="74"/>
      <c r="M228" s="74"/>
    </row>
    <row r="229" spans="1:23" ht="18" x14ac:dyDescent="0.15">
      <c r="A229" s="84"/>
      <c r="B229" s="84"/>
      <c r="C229" s="84"/>
      <c r="D229" s="84"/>
      <c r="E229" s="84"/>
      <c r="F229" s="85"/>
      <c r="G229" s="84"/>
      <c r="K229" s="75" t="s">
        <v>52</v>
      </c>
      <c r="L229" s="75"/>
      <c r="M229" s="76">
        <f>D22+D35+D58+D77+D85+D93+D101+D109+D117+D125+D133+D141+D169+D199+D218</f>
        <v>26578216.019200001</v>
      </c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18" x14ac:dyDescent="0.15">
      <c r="A230" s="83" t="s">
        <v>53</v>
      </c>
      <c r="B230" s="83"/>
      <c r="C230" s="83"/>
      <c r="D230" s="83"/>
      <c r="E230" s="83"/>
      <c r="F230" s="83"/>
      <c r="G230" s="83"/>
      <c r="K230" s="75" t="s">
        <v>54</v>
      </c>
      <c r="L230" s="75"/>
      <c r="M230" s="77">
        <f>I22+I35+I58+I77+I85+I93+I101+I109+I117+I125+I133+I141+I169+I199+I218</f>
        <v>2286182.5213000001</v>
      </c>
    </row>
    <row r="231" spans="1:23" ht="18" x14ac:dyDescent="0.15">
      <c r="K231" s="75" t="s">
        <v>55</v>
      </c>
      <c r="L231" s="75"/>
      <c r="M231" s="78">
        <f>L22+L35+L58+L77+L85+L93+L101+L109+L117+L125+L133+L141+L169+L199+L218</f>
        <v>0</v>
      </c>
    </row>
    <row r="232" spans="1:23" ht="18" x14ac:dyDescent="0.15">
      <c r="K232" s="79" t="s">
        <v>56</v>
      </c>
      <c r="L232" s="79"/>
      <c r="M232" s="80">
        <f>M22+M35+M58+M77+M85+M93+M101+M109+M117+M125+M133+M141+M169+M199+M218</f>
        <v>2286182.5213000001</v>
      </c>
    </row>
    <row r="233" spans="1:23" ht="18" x14ac:dyDescent="0.15">
      <c r="K233" s="79" t="s">
        <v>57</v>
      </c>
      <c r="L233" s="79"/>
      <c r="M233" s="80">
        <f>M232*23/100</f>
        <v>525821.97989900003</v>
      </c>
    </row>
    <row r="234" spans="1:23" ht="18" x14ac:dyDescent="0.15">
      <c r="K234" s="79" t="s">
        <v>58</v>
      </c>
      <c r="L234" s="79"/>
      <c r="M234" s="80">
        <f>M232+M233</f>
        <v>2812004.501199</v>
      </c>
    </row>
    <row r="235" spans="1:23" ht="18" x14ac:dyDescent="0.15">
      <c r="K235" s="81" t="s">
        <v>28</v>
      </c>
      <c r="L235" s="81"/>
      <c r="M235" s="81"/>
    </row>
    <row r="236" spans="1:23" ht="18" x14ac:dyDescent="0.15">
      <c r="K236" s="75" t="s">
        <v>52</v>
      </c>
      <c r="L236" s="75"/>
      <c r="M236" s="76">
        <f>D29+D36+D71+D78+D86+D94+D102+D110+D118+D126+D134+D142+D156+D182+D212+D219</f>
        <v>31074749.980799999</v>
      </c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18" x14ac:dyDescent="0.15">
      <c r="K237" s="75" t="s">
        <v>54</v>
      </c>
      <c r="L237" s="75"/>
      <c r="M237" s="82">
        <f>I29+I36+I71+I78+I86+I94+I102+I110+I118+I126+I134+I142+I156+I182+I212+I219</f>
        <v>1836754.7710399998</v>
      </c>
    </row>
    <row r="238" spans="1:23" ht="18" x14ac:dyDescent="0.15">
      <c r="K238" s="75" t="s">
        <v>55</v>
      </c>
      <c r="L238" s="75"/>
      <c r="M238" s="78">
        <f>L29+L36+L71+L78+L86+L94+L102+L110+L118+L126+L134+L142+L156+L182+L212+L219</f>
        <v>0</v>
      </c>
    </row>
    <row r="239" spans="1:23" ht="18" x14ac:dyDescent="0.15">
      <c r="K239" s="79" t="s">
        <v>56</v>
      </c>
      <c r="L239" s="79"/>
      <c r="M239" s="80">
        <f>M29+M36+M71+M78+M86+M94+M102+M110+M118+M126+M134+M142+M156+M182+M212+M219</f>
        <v>1836754.7710399998</v>
      </c>
    </row>
    <row r="240" spans="1:23" ht="18" x14ac:dyDescent="0.15">
      <c r="K240" s="79" t="s">
        <v>57</v>
      </c>
      <c r="L240" s="79"/>
      <c r="M240" s="80">
        <f>M239*23/100</f>
        <v>422453.59733919991</v>
      </c>
    </row>
    <row r="241" spans="11:13" ht="18" x14ac:dyDescent="0.15">
      <c r="K241" s="79" t="s">
        <v>58</v>
      </c>
      <c r="L241" s="79"/>
      <c r="M241" s="80">
        <f>M239+M240</f>
        <v>2259208.3683791999</v>
      </c>
    </row>
  </sheetData>
  <mergeCells count="618">
    <mergeCell ref="K237:L237"/>
    <mergeCell ref="K238:L238"/>
    <mergeCell ref="K239:L239"/>
    <mergeCell ref="K240:L240"/>
    <mergeCell ref="K241:L241"/>
    <mergeCell ref="A228:G228"/>
    <mergeCell ref="A230:G230"/>
    <mergeCell ref="K228:M228"/>
    <mergeCell ref="K229:L229"/>
    <mergeCell ref="K230:L230"/>
    <mergeCell ref="K231:L231"/>
    <mergeCell ref="K232:L232"/>
    <mergeCell ref="K233:L233"/>
    <mergeCell ref="K234:L234"/>
    <mergeCell ref="K235:M235"/>
    <mergeCell ref="K236:L236"/>
    <mergeCell ref="M216:M217"/>
    <mergeCell ref="A218:A219"/>
    <mergeCell ref="B218:B219"/>
    <mergeCell ref="F218:F219"/>
    <mergeCell ref="G218:G219"/>
    <mergeCell ref="H218:H219"/>
    <mergeCell ref="J218:J219"/>
    <mergeCell ref="A220:B220"/>
    <mergeCell ref="J220:K220"/>
    <mergeCell ref="A215:C215"/>
    <mergeCell ref="G215:I215"/>
    <mergeCell ref="J215:L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I217"/>
    <mergeCell ref="J216:J217"/>
    <mergeCell ref="K216:K217"/>
    <mergeCell ref="L216:L217"/>
    <mergeCell ref="A210:A211"/>
    <mergeCell ref="G210:G211"/>
    <mergeCell ref="H210:H211"/>
    <mergeCell ref="I210:I211"/>
    <mergeCell ref="M210:M211"/>
    <mergeCell ref="A212:B212"/>
    <mergeCell ref="G212:H212"/>
    <mergeCell ref="J212:K212"/>
    <mergeCell ref="A214:D214"/>
    <mergeCell ref="A206:A207"/>
    <mergeCell ref="G206:G207"/>
    <mergeCell ref="H206:H207"/>
    <mergeCell ref="I206:I207"/>
    <mergeCell ref="M206:M207"/>
    <mergeCell ref="A208:A209"/>
    <mergeCell ref="G208:G209"/>
    <mergeCell ref="H208:H209"/>
    <mergeCell ref="I208:I209"/>
    <mergeCell ref="M208:M209"/>
    <mergeCell ref="J202:J203"/>
    <mergeCell ref="K202:K203"/>
    <mergeCell ref="L202:L203"/>
    <mergeCell ref="M202:M203"/>
    <mergeCell ref="A204:A205"/>
    <mergeCell ref="G204:G205"/>
    <mergeCell ref="H204:H205"/>
    <mergeCell ref="I204:I205"/>
    <mergeCell ref="M204:M205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I203"/>
    <mergeCell ref="A197:A198"/>
    <mergeCell ref="G197:G198"/>
    <mergeCell ref="H197:H198"/>
    <mergeCell ref="I197:I198"/>
    <mergeCell ref="M197:M198"/>
    <mergeCell ref="A199:B199"/>
    <mergeCell ref="G199:H199"/>
    <mergeCell ref="J199:K199"/>
    <mergeCell ref="A201:D201"/>
    <mergeCell ref="G201:I201"/>
    <mergeCell ref="J201:L201"/>
    <mergeCell ref="M191:M192"/>
    <mergeCell ref="A193:A194"/>
    <mergeCell ref="G193:G194"/>
    <mergeCell ref="H193:H194"/>
    <mergeCell ref="I193:I194"/>
    <mergeCell ref="M193:M194"/>
    <mergeCell ref="A195:A196"/>
    <mergeCell ref="G195:G196"/>
    <mergeCell ref="H195:H196"/>
    <mergeCell ref="I195:I196"/>
    <mergeCell ref="M195:M196"/>
    <mergeCell ref="A182:B182"/>
    <mergeCell ref="G182:H182"/>
    <mergeCell ref="J182:K182"/>
    <mergeCell ref="A188:C188"/>
    <mergeCell ref="A189:C189"/>
    <mergeCell ref="A190:D190"/>
    <mergeCell ref="G190:I190"/>
    <mergeCell ref="J190:L190"/>
    <mergeCell ref="A191:A192"/>
    <mergeCell ref="B191:B192"/>
    <mergeCell ref="C191:C192"/>
    <mergeCell ref="D191:D192"/>
    <mergeCell ref="E191:E192"/>
    <mergeCell ref="F191:F192"/>
    <mergeCell ref="G191:G192"/>
    <mergeCell ref="H191:H192"/>
    <mergeCell ref="I191:I192"/>
    <mergeCell ref="J191:J192"/>
    <mergeCell ref="K191:K192"/>
    <mergeCell ref="L191:L192"/>
    <mergeCell ref="A178:A179"/>
    <mergeCell ref="G178:G179"/>
    <mergeCell ref="H178:H179"/>
    <mergeCell ref="I178:I179"/>
    <mergeCell ref="M178:M179"/>
    <mergeCell ref="A180:A181"/>
    <mergeCell ref="G180:G181"/>
    <mergeCell ref="H180:H181"/>
    <mergeCell ref="I180:I181"/>
    <mergeCell ref="M180:M181"/>
    <mergeCell ref="M172:M173"/>
    <mergeCell ref="A174:A175"/>
    <mergeCell ref="G174:G175"/>
    <mergeCell ref="H174:H175"/>
    <mergeCell ref="I174:I175"/>
    <mergeCell ref="M174:M175"/>
    <mergeCell ref="A176:A177"/>
    <mergeCell ref="G176:G177"/>
    <mergeCell ref="H176:H177"/>
    <mergeCell ref="I176:I177"/>
    <mergeCell ref="M176:M177"/>
    <mergeCell ref="A171:D171"/>
    <mergeCell ref="G171:I171"/>
    <mergeCell ref="J171:L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I173"/>
    <mergeCell ref="J172:J173"/>
    <mergeCell ref="K172:K173"/>
    <mergeCell ref="L172:L173"/>
    <mergeCell ref="M165:M166"/>
    <mergeCell ref="A167:A168"/>
    <mergeCell ref="G167:G168"/>
    <mergeCell ref="H167:H168"/>
    <mergeCell ref="I167:I168"/>
    <mergeCell ref="M167:M168"/>
    <mergeCell ref="A169:B169"/>
    <mergeCell ref="G169:H169"/>
    <mergeCell ref="J169:K169"/>
    <mergeCell ref="A162:C162"/>
    <mergeCell ref="A163:C163"/>
    <mergeCell ref="A164:D164"/>
    <mergeCell ref="G164:I164"/>
    <mergeCell ref="J164:L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I166"/>
    <mergeCell ref="J165:J166"/>
    <mergeCell ref="K165:K166"/>
    <mergeCell ref="L165:L166"/>
    <mergeCell ref="M152:M153"/>
    <mergeCell ref="A154:A155"/>
    <mergeCell ref="G154:G155"/>
    <mergeCell ref="H154:H155"/>
    <mergeCell ref="I154:I155"/>
    <mergeCell ref="M154:M155"/>
    <mergeCell ref="A156:B156"/>
    <mergeCell ref="G156:H156"/>
    <mergeCell ref="J156:K156"/>
    <mergeCell ref="A149:C149"/>
    <mergeCell ref="A150:C150"/>
    <mergeCell ref="A151:D151"/>
    <mergeCell ref="G151:I151"/>
    <mergeCell ref="J151:L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K152:K153"/>
    <mergeCell ref="L152:L153"/>
    <mergeCell ref="M139:M140"/>
    <mergeCell ref="A141:A142"/>
    <mergeCell ref="B141:B142"/>
    <mergeCell ref="F141:F142"/>
    <mergeCell ref="G141:G142"/>
    <mergeCell ref="H141:H142"/>
    <mergeCell ref="J141:J142"/>
    <mergeCell ref="A143:B143"/>
    <mergeCell ref="J143:K143"/>
    <mergeCell ref="A137:D137"/>
    <mergeCell ref="A138:C138"/>
    <mergeCell ref="G138:I138"/>
    <mergeCell ref="J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J139:J140"/>
    <mergeCell ref="K139:K140"/>
    <mergeCell ref="L139:L140"/>
    <mergeCell ref="M131:M132"/>
    <mergeCell ref="A133:A134"/>
    <mergeCell ref="B133:B134"/>
    <mergeCell ref="F133:F134"/>
    <mergeCell ref="G133:G134"/>
    <mergeCell ref="H133:H134"/>
    <mergeCell ref="J133:J134"/>
    <mergeCell ref="A135:B135"/>
    <mergeCell ref="J135:K135"/>
    <mergeCell ref="A129:D129"/>
    <mergeCell ref="A130:C130"/>
    <mergeCell ref="G130:I130"/>
    <mergeCell ref="J130:L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L132"/>
    <mergeCell ref="M123:M124"/>
    <mergeCell ref="A125:A126"/>
    <mergeCell ref="B125:B126"/>
    <mergeCell ref="F125:F126"/>
    <mergeCell ref="G125:G126"/>
    <mergeCell ref="H125:H126"/>
    <mergeCell ref="J125:J126"/>
    <mergeCell ref="A127:B127"/>
    <mergeCell ref="J127:K127"/>
    <mergeCell ref="A121:D121"/>
    <mergeCell ref="A122:C122"/>
    <mergeCell ref="G122:I122"/>
    <mergeCell ref="J122:L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L124"/>
    <mergeCell ref="M115:M116"/>
    <mergeCell ref="A117:A118"/>
    <mergeCell ref="B117:B118"/>
    <mergeCell ref="F117:F118"/>
    <mergeCell ref="G117:G118"/>
    <mergeCell ref="H117:H118"/>
    <mergeCell ref="J117:J118"/>
    <mergeCell ref="A119:B119"/>
    <mergeCell ref="J119:K119"/>
    <mergeCell ref="A113:D113"/>
    <mergeCell ref="A114:C114"/>
    <mergeCell ref="G114:I114"/>
    <mergeCell ref="J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  <mergeCell ref="L115:L116"/>
    <mergeCell ref="M107:M108"/>
    <mergeCell ref="A109:A110"/>
    <mergeCell ref="B109:B110"/>
    <mergeCell ref="F109:F110"/>
    <mergeCell ref="G109:G110"/>
    <mergeCell ref="H109:H110"/>
    <mergeCell ref="J109:J110"/>
    <mergeCell ref="A111:B111"/>
    <mergeCell ref="J111:K111"/>
    <mergeCell ref="A105:D105"/>
    <mergeCell ref="A106:C106"/>
    <mergeCell ref="G106:I106"/>
    <mergeCell ref="J106:L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M99:M100"/>
    <mergeCell ref="A101:A102"/>
    <mergeCell ref="B101:B102"/>
    <mergeCell ref="F101:F102"/>
    <mergeCell ref="G101:G102"/>
    <mergeCell ref="H101:H102"/>
    <mergeCell ref="J101:J102"/>
    <mergeCell ref="A103:B103"/>
    <mergeCell ref="J103:K103"/>
    <mergeCell ref="A97:D97"/>
    <mergeCell ref="A98:C98"/>
    <mergeCell ref="G98:I98"/>
    <mergeCell ref="J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K99:K100"/>
    <mergeCell ref="L99:L100"/>
    <mergeCell ref="M91:M92"/>
    <mergeCell ref="A93:A94"/>
    <mergeCell ref="B93:B94"/>
    <mergeCell ref="F93:F94"/>
    <mergeCell ref="G93:G94"/>
    <mergeCell ref="H93:H94"/>
    <mergeCell ref="J93:J94"/>
    <mergeCell ref="A95:B95"/>
    <mergeCell ref="J95:K95"/>
    <mergeCell ref="A89:D89"/>
    <mergeCell ref="A90:C90"/>
    <mergeCell ref="G90:I90"/>
    <mergeCell ref="J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M83:M84"/>
    <mergeCell ref="A85:A86"/>
    <mergeCell ref="B85:B86"/>
    <mergeCell ref="F85:F86"/>
    <mergeCell ref="G85:G86"/>
    <mergeCell ref="H85:H86"/>
    <mergeCell ref="J85:J86"/>
    <mergeCell ref="A87:B87"/>
    <mergeCell ref="J87:K87"/>
    <mergeCell ref="A81:D81"/>
    <mergeCell ref="A82:C82"/>
    <mergeCell ref="G82:I82"/>
    <mergeCell ref="J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M75:M76"/>
    <mergeCell ref="A77:A78"/>
    <mergeCell ref="B77:B78"/>
    <mergeCell ref="F77:F78"/>
    <mergeCell ref="G77:G78"/>
    <mergeCell ref="H77:H78"/>
    <mergeCell ref="J77:J78"/>
    <mergeCell ref="A79:B79"/>
    <mergeCell ref="J79:K79"/>
    <mergeCell ref="A74:C74"/>
    <mergeCell ref="G74:I74"/>
    <mergeCell ref="J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L75:L76"/>
    <mergeCell ref="A69:A70"/>
    <mergeCell ref="G69:G70"/>
    <mergeCell ref="H69:H70"/>
    <mergeCell ref="I69:I70"/>
    <mergeCell ref="M69:M70"/>
    <mergeCell ref="A71:B71"/>
    <mergeCell ref="G71:H71"/>
    <mergeCell ref="J71:K71"/>
    <mergeCell ref="A73:D73"/>
    <mergeCell ref="A65:A66"/>
    <mergeCell ref="G65:G66"/>
    <mergeCell ref="H65:H66"/>
    <mergeCell ref="I65:I66"/>
    <mergeCell ref="M65:M66"/>
    <mergeCell ref="A67:A68"/>
    <mergeCell ref="G67:G68"/>
    <mergeCell ref="H67:H68"/>
    <mergeCell ref="I67:I68"/>
    <mergeCell ref="M67:M68"/>
    <mergeCell ref="J61:J62"/>
    <mergeCell ref="K61:K62"/>
    <mergeCell ref="L61:L62"/>
    <mergeCell ref="M61:M62"/>
    <mergeCell ref="A63:A64"/>
    <mergeCell ref="G63:G64"/>
    <mergeCell ref="H63:H64"/>
    <mergeCell ref="I63:I64"/>
    <mergeCell ref="M63:M64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A56:A57"/>
    <mergeCell ref="G56:G57"/>
    <mergeCell ref="H56:H57"/>
    <mergeCell ref="I56:I57"/>
    <mergeCell ref="M56:M57"/>
    <mergeCell ref="A58:B58"/>
    <mergeCell ref="G58:H58"/>
    <mergeCell ref="J58:K58"/>
    <mergeCell ref="A60:D60"/>
    <mergeCell ref="G60:I60"/>
    <mergeCell ref="J60:L60"/>
    <mergeCell ref="A52:A53"/>
    <mergeCell ref="G52:G53"/>
    <mergeCell ref="H52:H53"/>
    <mergeCell ref="I52:I53"/>
    <mergeCell ref="M52:M53"/>
    <mergeCell ref="A54:A55"/>
    <mergeCell ref="G54:G55"/>
    <mergeCell ref="H54:H55"/>
    <mergeCell ref="I54:I55"/>
    <mergeCell ref="M54:M55"/>
    <mergeCell ref="M46:M47"/>
    <mergeCell ref="A48:A49"/>
    <mergeCell ref="G48:G49"/>
    <mergeCell ref="H48:H49"/>
    <mergeCell ref="I48:I49"/>
    <mergeCell ref="M48:M49"/>
    <mergeCell ref="A50:A51"/>
    <mergeCell ref="G50:G51"/>
    <mergeCell ref="H50:H51"/>
    <mergeCell ref="I50:I51"/>
    <mergeCell ref="M50:M51"/>
    <mergeCell ref="A43:C43"/>
    <mergeCell ref="A44:C44"/>
    <mergeCell ref="A45:D45"/>
    <mergeCell ref="G45:I45"/>
    <mergeCell ref="J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L47"/>
    <mergeCell ref="M33:M34"/>
    <mergeCell ref="A35:A36"/>
    <mergeCell ref="B35:B36"/>
    <mergeCell ref="F35:F36"/>
    <mergeCell ref="G35:G36"/>
    <mergeCell ref="H35:H36"/>
    <mergeCell ref="J35:J36"/>
    <mergeCell ref="A37:B37"/>
    <mergeCell ref="J37:K37"/>
    <mergeCell ref="A31:D31"/>
    <mergeCell ref="A32:C32"/>
    <mergeCell ref="G32:I32"/>
    <mergeCell ref="J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25:M26"/>
    <mergeCell ref="A27:A28"/>
    <mergeCell ref="G27:G28"/>
    <mergeCell ref="H27:H28"/>
    <mergeCell ref="I27:I28"/>
    <mergeCell ref="M27:M28"/>
    <mergeCell ref="A29:B29"/>
    <mergeCell ref="G29:H29"/>
    <mergeCell ref="J29:K29"/>
    <mergeCell ref="A22:B22"/>
    <mergeCell ref="G22:H22"/>
    <mergeCell ref="J22:K22"/>
    <mergeCell ref="A24:D24"/>
    <mergeCell ref="G24:I24"/>
    <mergeCell ref="J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A18:A19"/>
    <mergeCell ref="G18:G19"/>
    <mergeCell ref="H18:H19"/>
    <mergeCell ref="I18:I19"/>
    <mergeCell ref="M18:M19"/>
    <mergeCell ref="A20:A21"/>
    <mergeCell ref="G20:G21"/>
    <mergeCell ref="H20:H21"/>
    <mergeCell ref="I20:I21"/>
    <mergeCell ref="M20:M21"/>
    <mergeCell ref="A14:A15"/>
    <mergeCell ref="G14:G15"/>
    <mergeCell ref="H14:H15"/>
    <mergeCell ref="I14:I15"/>
    <mergeCell ref="M14:M15"/>
    <mergeCell ref="A16:A17"/>
    <mergeCell ref="G16:G17"/>
    <mergeCell ref="H16:H17"/>
    <mergeCell ref="I16:I17"/>
    <mergeCell ref="M16:M17"/>
    <mergeCell ref="M8:M9"/>
    <mergeCell ref="A10:A11"/>
    <mergeCell ref="G10:G11"/>
    <mergeCell ref="H10:H11"/>
    <mergeCell ref="I10:I11"/>
    <mergeCell ref="M10:M11"/>
    <mergeCell ref="A12:A13"/>
    <mergeCell ref="G12:G13"/>
    <mergeCell ref="H12:H13"/>
    <mergeCell ref="I12:I13"/>
    <mergeCell ref="M12:M13"/>
    <mergeCell ref="B2:H2"/>
    <mergeCell ref="A5:C5"/>
    <mergeCell ref="A6:C6"/>
    <mergeCell ref="A7:D7"/>
    <mergeCell ref="G7:I7"/>
    <mergeCell ref="J7:L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1253</TotalTime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 Bartyzel</dc:creator>
  <cp:keywords/>
  <dc:description/>
  <cp:lastModifiedBy>Roman Bartyzel</cp:lastModifiedBy>
  <cp:revision>703</cp:revision>
  <dcterms:created xsi:type="dcterms:W3CDTF">2022-08-11T08:27:19Z</dcterms:created>
  <dcterms:modified xsi:type="dcterms:W3CDTF">2025-10-02T08:18:16Z</dcterms:modified>
  <cp:category/>
  <dc:language>pl-PL</dc:language>
</cp:coreProperties>
</file>